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Janko\Documents\Bevke\AVTOBUSNA POSTAJA\RAZPIS ZA IZBIRO IZVAJALCA\"/>
    </mc:Choice>
  </mc:AlternateContent>
  <bookViews>
    <workbookView xWindow="1860" yWindow="-90" windowWidth="12120" windowHeight="9120" tabRatio="907"/>
  </bookViews>
  <sheets>
    <sheet name="Rekapitulacija" sheetId="2" r:id="rId1"/>
    <sheet name="ureditev območja" sheetId="1" r:id="rId2"/>
    <sheet name="vaga" sheetId="3" r:id="rId3"/>
    <sheet name="tuje storitve" sheetId="4" r:id="rId4"/>
    <sheet name="0" sheetId="5" r:id="rId5"/>
  </sheets>
  <externalReferences>
    <externalReference r:id="rId6"/>
    <externalReference r:id="rId7"/>
  </externalReferences>
  <definedNames>
    <definedName name="\0">#REF!</definedName>
    <definedName name="_dol30">#REF!</definedName>
    <definedName name="_dol40">#REF!</definedName>
    <definedName name="_dol50">#REF!</definedName>
    <definedName name="_dol60">#REF!</definedName>
    <definedName name="_dol70">#REF!</definedName>
    <definedName name="_ZJSPE3PRN">#N/A</definedName>
    <definedName name="DobMont">#REF!</definedName>
    <definedName name="dolžina">#REF!</definedName>
    <definedName name="FakStro">#REF!</definedName>
    <definedName name="FaktStro">[1]osnova!$B$14</definedName>
    <definedName name="gA">#REF!</definedName>
    <definedName name="gradbena">#REF!</definedName>
    <definedName name="investicija">#REF!</definedName>
    <definedName name="izkop">#REF!</definedName>
    <definedName name="izkop60">#REF!</definedName>
    <definedName name="izkop70">#REF!</definedName>
    <definedName name="izkop90">#REF!</definedName>
    <definedName name="kA">#REF!</definedName>
    <definedName name="kanalizacijska">#REF!</definedName>
    <definedName name="krA">#REF!</definedName>
    <definedName name="križanja">#REF!</definedName>
    <definedName name="nova">#REF!</definedName>
    <definedName name="obsip">#REF!</definedName>
    <definedName name="pA">#REF!</definedName>
    <definedName name="_xlnm.Print_Area" localSheetId="0">Rekapitulacija!$A$1:$F$33</definedName>
    <definedName name="_xlnm.Print_Area" localSheetId="1">'ureditev območja'!$A$1:$F$172</definedName>
    <definedName name="_xlnm.Print_Area" localSheetId="2">vaga!$A$1:$G$233</definedName>
    <definedName name="posteljica">#REF!</definedName>
    <definedName name="pripravljalna">#REF!</definedName>
    <definedName name="Reviz">#REF!</definedName>
    <definedName name="skA">'[2]STRUŠKA II'!$H$27</definedName>
    <definedName name="stmape">#REF!</definedName>
    <definedName name="stpro">#REF!</definedName>
    <definedName name="TecEURO">[1]osnova!$B$12</definedName>
    <definedName name="_xlnm.Print_Titles" localSheetId="1">'ureditev območja'!$27:$28</definedName>
    <definedName name="vA">#REF!</definedName>
    <definedName name="Vcevi">#REF!</definedName>
    <definedName name="Vjaškov">#REF!</definedName>
    <definedName name="vpadi">#REF!</definedName>
    <definedName name="zA">#REF!</definedName>
    <definedName name="zemeljska">#REF!</definedName>
    <definedName name="ZJSPE2PRN">#N/A</definedName>
    <definedName name="ZJSPE3PRN">#N/A</definedName>
  </definedNames>
  <calcPr calcId="152511"/>
</workbook>
</file>

<file path=xl/calcChain.xml><?xml version="1.0" encoding="utf-8"?>
<calcChain xmlns="http://schemas.openxmlformats.org/spreadsheetml/2006/main">
  <c r="F30" i="4" l="1"/>
  <c r="G231" i="3" l="1"/>
  <c r="G229" i="3"/>
  <c r="F101" i="1"/>
  <c r="F28" i="4"/>
  <c r="F26" i="4"/>
  <c r="F18" i="4" l="1"/>
  <c r="F20" i="4"/>
  <c r="F22" i="4"/>
  <c r="F24" i="4"/>
  <c r="F31" i="4" l="1"/>
  <c r="F4" i="4"/>
  <c r="F6" i="4" l="1"/>
  <c r="F9" i="4" s="1"/>
  <c r="F139" i="1"/>
  <c r="F109" i="1"/>
  <c r="F107" i="1"/>
  <c r="F11" i="4" l="1"/>
  <c r="F13" i="4" s="1"/>
  <c r="F9" i="2"/>
  <c r="G227" i="3"/>
  <c r="G185" i="3"/>
  <c r="G191" i="3" s="1"/>
  <c r="G43" i="3"/>
  <c r="G223" i="3"/>
  <c r="G221" i="3"/>
  <c r="G217" i="3"/>
  <c r="G213" i="3"/>
  <c r="G212" i="3"/>
  <c r="G207" i="3"/>
  <c r="G203" i="3"/>
  <c r="G199" i="3"/>
  <c r="G189" i="3"/>
  <c r="G188" i="3"/>
  <c r="G172" i="3"/>
  <c r="G164" i="3"/>
  <c r="G161" i="3"/>
  <c r="G158" i="3"/>
  <c r="G157" i="3"/>
  <c r="G156" i="3"/>
  <c r="G155" i="3"/>
  <c r="G154" i="3"/>
  <c r="G151" i="3"/>
  <c r="G149" i="3"/>
  <c r="G145" i="3"/>
  <c r="G142" i="3"/>
  <c r="G140" i="3"/>
  <c r="G139" i="3"/>
  <c r="G138" i="3"/>
  <c r="G135" i="3"/>
  <c r="G132" i="3"/>
  <c r="G120" i="3"/>
  <c r="G115" i="3"/>
  <c r="G109" i="3"/>
  <c r="G107" i="3"/>
  <c r="G106" i="3"/>
  <c r="G105" i="3"/>
  <c r="G104" i="3"/>
  <c r="G101" i="3"/>
  <c r="G98" i="3"/>
  <c r="G97" i="3"/>
  <c r="G96" i="3"/>
  <c r="G93" i="3"/>
  <c r="G91" i="3"/>
  <c r="G83" i="3"/>
  <c r="G78" i="3"/>
  <c r="G75" i="3"/>
  <c r="G72" i="3"/>
  <c r="G69" i="3"/>
  <c r="G66" i="3"/>
  <c r="G63" i="3"/>
  <c r="G60" i="3"/>
  <c r="G59" i="3"/>
  <c r="G58" i="3"/>
  <c r="G44" i="3"/>
  <c r="G42" i="3"/>
  <c r="G41" i="3"/>
  <c r="G40" i="3"/>
  <c r="G174" i="3" l="1"/>
  <c r="G193" i="3" s="1"/>
  <c r="G46" i="3"/>
  <c r="G85" i="3"/>
  <c r="G11" i="3" s="1"/>
  <c r="G122" i="3"/>
  <c r="G13" i="3" s="1"/>
  <c r="G233" i="3"/>
  <c r="G17" i="3" s="1"/>
  <c r="G9" i="3"/>
  <c r="F73" i="1"/>
  <c r="F71" i="1"/>
  <c r="G15" i="3" l="1"/>
  <c r="F169" i="1"/>
  <c r="F167" i="1"/>
  <c r="F143" i="1"/>
  <c r="F111" i="1"/>
  <c r="F105" i="1"/>
  <c r="F103" i="1"/>
  <c r="F100" i="1"/>
  <c r="F99" i="1"/>
  <c r="F121" i="1"/>
  <c r="F38" i="1"/>
  <c r="F36" i="1"/>
  <c r="F34" i="1"/>
  <c r="F32" i="1"/>
  <c r="F113" i="1" l="1"/>
  <c r="F9" i="1" s="1"/>
  <c r="G19" i="3"/>
  <c r="G21" i="3" s="1"/>
  <c r="F7" i="2" l="1"/>
  <c r="G23" i="3"/>
  <c r="G25" i="3" s="1"/>
  <c r="F127" i="1"/>
  <c r="F159" i="1"/>
  <c r="F161" i="1"/>
  <c r="F141" i="1"/>
  <c r="F137" i="1"/>
  <c r="F133" i="1"/>
  <c r="F131" i="1"/>
  <c r="F125" i="1"/>
  <c r="F119" i="1"/>
  <c r="F92" i="1"/>
  <c r="F90" i="1"/>
  <c r="F86" i="1"/>
  <c r="F84" i="1"/>
  <c r="F82" i="1"/>
  <c r="F78" i="1"/>
  <c r="F69" i="1"/>
  <c r="F67" i="1"/>
  <c r="F165" i="1"/>
  <c r="F152" i="1"/>
  <c r="F54" i="1"/>
  <c r="F52" i="1"/>
  <c r="F60" i="1"/>
  <c r="F58" i="1"/>
  <c r="F50" i="1"/>
  <c r="F40" i="1"/>
  <c r="F42" i="1"/>
  <c r="F46" i="1"/>
  <c r="F48" i="1"/>
  <c r="F56" i="1"/>
  <c r="F171" i="1" l="1"/>
  <c r="F15" i="1" s="1"/>
  <c r="F62" i="1"/>
  <c r="F5" i="1" s="1"/>
  <c r="F145" i="1"/>
  <c r="F11" i="1" s="1"/>
  <c r="F94" i="1"/>
  <c r="F7" i="1" s="1"/>
  <c r="F154" i="1"/>
  <c r="F13" i="1" s="1"/>
  <c r="F17" i="1" l="1"/>
  <c r="F20" i="1" s="1"/>
  <c r="F22" i="1" s="1"/>
  <c r="F24" i="1" s="1"/>
  <c r="F5" i="2" l="1"/>
  <c r="F14" i="2" s="1"/>
  <c r="F16" i="2" l="1"/>
  <c r="F18" i="2" s="1"/>
</calcChain>
</file>

<file path=xl/sharedStrings.xml><?xml version="1.0" encoding="utf-8"?>
<sst xmlns="http://schemas.openxmlformats.org/spreadsheetml/2006/main" count="410" uniqueCount="278">
  <si>
    <t>kos</t>
  </si>
  <si>
    <t>Dvigovanje ter nižanje kap in armatur vodovodnih in plinskih instalacij.</t>
  </si>
  <si>
    <t>2.0 ZEMELJSKA DELA</t>
  </si>
  <si>
    <t>2.1 Izkopi</t>
  </si>
  <si>
    <t>2.2 Planum temeljnih tal</t>
  </si>
  <si>
    <t>1.0</t>
  </si>
  <si>
    <t>PREDDELA</t>
  </si>
  <si>
    <t>2.0</t>
  </si>
  <si>
    <t>ZGORNJI USTROJ</t>
  </si>
  <si>
    <t>ZEMELJSKA DELA</t>
  </si>
  <si>
    <t>3.0</t>
  </si>
  <si>
    <t>5.0</t>
  </si>
  <si>
    <t>GRADBENO - OBRTNIŠKA DELA</t>
  </si>
  <si>
    <t>6.0</t>
  </si>
  <si>
    <t>Projektantski nadzor</t>
  </si>
  <si>
    <t>ur</t>
  </si>
  <si>
    <t>7.0</t>
  </si>
  <si>
    <t>TUJE STORITVE</t>
  </si>
  <si>
    <t>Zarezovanje obstoječega asfaltnega vozišča, neglede na debelino.</t>
  </si>
  <si>
    <t>Doplačilo za zatravitev s semenom</t>
  </si>
  <si>
    <t>1.2 Čiščenje terena in rušitvena dela</t>
  </si>
  <si>
    <t>Izkop zemljine in zrnate kamnine - 3.ktg., z odvozom na začasno deponijo</t>
  </si>
  <si>
    <t>Izkop zemljine in zrnate kamnine - 3.ktg., z odvozom na stalno deponijo, vključno s stroški deponiranja</t>
  </si>
  <si>
    <t>Vgrajevanje nasipov z materialom iz izkopa z uvaljanjem do predpisane zbitosti, z dovozom iz začasne deponije.</t>
  </si>
  <si>
    <t>nadzor s strani upravljavcev vseh komunalnih vodov</t>
  </si>
  <si>
    <t xml:space="preserve">količina </t>
  </si>
  <si>
    <t>Skupaj:</t>
  </si>
  <si>
    <t>oznaka postavke</t>
  </si>
  <si>
    <t>opis postavke</t>
  </si>
  <si>
    <t>enota 
mere</t>
  </si>
  <si>
    <t>vrednost  v €
brez DDV</t>
  </si>
  <si>
    <t>cena v €
na enoto brez DDV</t>
  </si>
  <si>
    <r>
      <t>m</t>
    </r>
    <r>
      <rPr>
        <vertAlign val="superscript"/>
        <sz val="10"/>
        <rFont val="Arial"/>
        <family val="2"/>
      </rPr>
      <t>1</t>
    </r>
  </si>
  <si>
    <r>
      <t>m</t>
    </r>
    <r>
      <rPr>
        <vertAlign val="superscript"/>
        <sz val="10"/>
        <rFont val="Arial"/>
        <family val="2"/>
      </rPr>
      <t>3</t>
    </r>
  </si>
  <si>
    <r>
      <t>m</t>
    </r>
    <r>
      <rPr>
        <vertAlign val="superscript"/>
        <sz val="10"/>
        <rFont val="Arial"/>
        <family val="2"/>
      </rPr>
      <t>2</t>
    </r>
  </si>
  <si>
    <t>SKUPAJ Z DDV :</t>
  </si>
  <si>
    <t>5.0 GRADBENO OBRTNIŠKA DELA</t>
  </si>
  <si>
    <t>6.2 Označbe na vozišču</t>
  </si>
  <si>
    <t>Humusiranje brežin in zelenic v debelini 20cm z dobavo humusa</t>
  </si>
  <si>
    <r>
      <t xml:space="preserve">Priprava temeljnih tal 3.-5.ktg. z grobim planiranjem točnosti do </t>
    </r>
    <r>
      <rPr>
        <sz val="10"/>
        <rFont val="Calibri"/>
        <family val="2"/>
      </rPr>
      <t>±</t>
    </r>
    <r>
      <rPr>
        <sz val="10"/>
        <rFont val="Arial"/>
        <family val="2"/>
      </rPr>
      <t>3,0cm in komprimiranjem do predpisane zbitosti</t>
    </r>
  </si>
  <si>
    <t>Dvigovanje in nižanje pokrovov jaškov instalacij na novo višino nivelete.</t>
  </si>
  <si>
    <t>2.3 Nasipi in posteljice</t>
  </si>
  <si>
    <t>2.4 Brežine in zelenice</t>
  </si>
  <si>
    <r>
      <t>Pobrizg z bitumensko emulzijo 
0,3-0,5kg/m</t>
    </r>
    <r>
      <rPr>
        <vertAlign val="superscript"/>
        <sz val="10"/>
        <rFont val="Arial"/>
        <family val="2"/>
      </rPr>
      <t>2</t>
    </r>
  </si>
  <si>
    <t>4.0</t>
  </si>
  <si>
    <t>kom</t>
  </si>
  <si>
    <t>Izdelava elaborata začasne prometne ureditve za vsa dela, vključno s pridobitvijo soglasja in objavo v medijih</t>
  </si>
  <si>
    <t xml:space="preserve">Ureditev in označitev gradbišča, vključno z gradbiščno tablo v skladu z zahtevami EU  </t>
  </si>
  <si>
    <t>dni</t>
  </si>
  <si>
    <t>1.0 PREDDELA IN RUŠITVENA DELA</t>
  </si>
  <si>
    <t>Zakoličba obstoječih podzemnih komunalnih vodov (telefon, vodovod, elektrika)</t>
  </si>
  <si>
    <t>1.1 Splošna in geodetska dela</t>
  </si>
  <si>
    <t>Dobava in postavitev razlagalne table (skladno z zahtevo EU)</t>
  </si>
  <si>
    <t>Odstranitev grmovja in dreves z debli premera do 10cm ter vej na redko porasli površini z odvozom na deponijo</t>
  </si>
  <si>
    <t>Posek in odstranitev dreves z deblom premera 11 do 30cm ter odstranitev vej in panjev z odvozom na deponijo</t>
  </si>
  <si>
    <t>Posek in odstranitev dreves z deblom premera 31 do 50cm ter odstranitev vej in panjev z odvozom na deponijo</t>
  </si>
  <si>
    <r>
      <t xml:space="preserve">Rušenje obstoječe meteorne kanalizacije iz BC </t>
    </r>
    <r>
      <rPr>
        <sz val="10"/>
        <rFont val="Symbol"/>
        <family val="1"/>
        <charset val="2"/>
      </rPr>
      <t>fi</t>
    </r>
    <r>
      <rPr>
        <sz val="10"/>
        <rFont val="Arial"/>
        <family val="2"/>
      </rPr>
      <t>400mm. Odvoz v deponijo, vključno s stroški deponiranja.</t>
    </r>
  </si>
  <si>
    <t>Porušitev in odstranitev asfaltne plasti v debelini do 10 cm. Odvoz v deponijo, vključno s stroški deponiranja.</t>
  </si>
  <si>
    <t>Izvedba finega planuma ceste pred asfaltiranjem z dosipom peska 0-16 mm</t>
  </si>
  <si>
    <t>Ureditev bankin z dosipom 11cm peska 0-16mm, planiranje, valjanje</t>
  </si>
  <si>
    <t>3.0 ODVODNJAVANJE IN METEORNA KANALIZACIJA</t>
  </si>
  <si>
    <r>
      <t xml:space="preserve">Dobava in postavitev stebrička za prometni znak iz vroče cinkane jeklene cevi </t>
    </r>
    <r>
      <rPr>
        <sz val="10"/>
        <rFont val="Symbol"/>
        <family val="1"/>
        <charset val="2"/>
      </rPr>
      <t>f</t>
    </r>
    <r>
      <rPr>
        <sz val="10"/>
        <rFont val="Arial"/>
        <family val="2"/>
      </rPr>
      <t>64, dolžina cevi 3000mm, vključno s temeljem</t>
    </r>
  </si>
  <si>
    <t>ODVODNJAVANJE IN METEORNA KANALIZACIJA</t>
  </si>
  <si>
    <t>Dobava in vgradnja obrabne zaporne plasti bitumenskega betona na pločnikih in poteh AC8 surf B 70/100 A5 v debelini 4cm.</t>
  </si>
  <si>
    <t>a.) fi 160mm</t>
  </si>
  <si>
    <r>
      <t>Izvedba nevezane nosilne plasti enakomerno zrnatega drobljenca 0/32mm z razgrinjanjem in komprimiranjem do E</t>
    </r>
    <r>
      <rPr>
        <vertAlign val="subscript"/>
        <sz val="10"/>
        <rFont val="Arial"/>
        <family val="2"/>
      </rPr>
      <t>V2</t>
    </r>
    <r>
      <rPr>
        <sz val="10"/>
        <rFont val="Arial"/>
        <family val="2"/>
      </rPr>
      <t>= 120 MN/m</t>
    </r>
    <r>
      <rPr>
        <vertAlign val="superscript"/>
        <sz val="10"/>
        <rFont val="Arial"/>
        <family val="2"/>
      </rPr>
      <t>2</t>
    </r>
    <r>
      <rPr>
        <sz val="10"/>
        <rFont val="Arial"/>
        <family val="2"/>
      </rPr>
      <t xml:space="preserve"> in planiranjem točnosti do </t>
    </r>
    <r>
      <rPr>
        <sz val="10"/>
        <rFont val="Calibri"/>
        <family val="2"/>
      </rPr>
      <t>±</t>
    </r>
    <r>
      <rPr>
        <sz val="10"/>
        <rFont val="Arial"/>
        <family val="2"/>
      </rPr>
      <t>1cm. Debelina sloja 20cm.</t>
    </r>
  </si>
  <si>
    <r>
      <t>Izdelava posteljice v debelini 20cm iz zmrzlinsko obstojnega kamnitega materiala 0/100mm z razprostiranjem in uvaljanjem do E</t>
    </r>
    <r>
      <rPr>
        <vertAlign val="subscript"/>
        <sz val="10"/>
        <rFont val="Arial"/>
        <family val="2"/>
      </rPr>
      <t>V2</t>
    </r>
    <r>
      <rPr>
        <sz val="10"/>
        <rFont val="Arial"/>
        <family val="2"/>
      </rPr>
      <t>=60MN/m</t>
    </r>
    <r>
      <rPr>
        <vertAlign val="superscript"/>
        <sz val="10"/>
        <rFont val="Arial"/>
        <family val="2"/>
      </rPr>
      <t xml:space="preserve">2 </t>
    </r>
    <r>
      <rPr>
        <sz val="10"/>
        <rFont val="Arial"/>
        <family val="2"/>
      </rPr>
      <t>in planiranjem točnosti do ±1cm (nasip)</t>
    </r>
  </si>
  <si>
    <t>Dobava in vgradnja betonskih robnikov v betonski temelj C8/10. Stiki zaliti s cementno malto. Dimenzija 10/20/100cm.</t>
  </si>
  <si>
    <t>5.1 Betonerska dela</t>
  </si>
  <si>
    <t>Dobava in pritrditev trikotnega prometnega znaka, podloga iz Al pločevine. Znak z odsevno folijo, III-6 2x, III-54 1x.</t>
  </si>
  <si>
    <r>
      <t>Izdelava tankoslojne označbe na vozišču z enokomponentno barvo - strojno, debelina suhe plasti 250</t>
    </r>
    <r>
      <rPr>
        <sz val="10"/>
        <rFont val="Symbol"/>
        <family val="1"/>
        <charset val="2"/>
      </rPr>
      <t>m</t>
    </r>
    <r>
      <rPr>
        <sz val="10"/>
        <rFont val="Arial"/>
        <family val="2"/>
      </rPr>
      <t>m, širina črte 10cm - ceste</t>
    </r>
  </si>
  <si>
    <r>
      <t>Izdelava tankoslojne označbe na vozišču z enokomponentno barvo - strojno, debelina suhe plasti 250</t>
    </r>
    <r>
      <rPr>
        <sz val="10"/>
        <rFont val="Symbol"/>
        <family val="1"/>
        <charset val="2"/>
      </rPr>
      <t>m</t>
    </r>
    <r>
      <rPr>
        <sz val="10"/>
        <rFont val="Arial"/>
        <family val="2"/>
      </rPr>
      <t>m, širina črte 30cm - AP</t>
    </r>
  </si>
  <si>
    <r>
      <t>Izdelava tankoslojne označbe na vozišču z enokomponentno barvo -ročno, debelina suhe plasti 250</t>
    </r>
    <r>
      <rPr>
        <sz val="10"/>
        <rFont val="Symbol"/>
        <family val="1"/>
        <charset val="2"/>
      </rPr>
      <t>m</t>
    </r>
    <r>
      <rPr>
        <sz val="10"/>
        <rFont val="Arial"/>
        <family val="2"/>
      </rPr>
      <t>m, piktogram -BUS</t>
    </r>
  </si>
  <si>
    <t>4.0 ZGORNJI USTROJ</t>
  </si>
  <si>
    <t>4.1 Nosilne nevezane plasti</t>
  </si>
  <si>
    <t>4.2 Vezane nosilne plasti</t>
  </si>
  <si>
    <t>4.3 Obrabne zaporne plasti</t>
  </si>
  <si>
    <t>4.4 Robni elementi - robniki, obrobe:</t>
  </si>
  <si>
    <t>OPREMA  DOSTOPNE POVRŠINE</t>
  </si>
  <si>
    <t>6.0 OPREMA  DOSTOPNE POVRŠINE</t>
  </si>
  <si>
    <t>6.1 Pokončna oprema dostopne površine</t>
  </si>
  <si>
    <t>GRADBENA DELA</t>
  </si>
  <si>
    <t xml:space="preserve">RUŠITVENA IN PRIPRAVLJALNA DELA </t>
  </si>
  <si>
    <t>Odstranitev obstoječega pritličnega objekta dim. 3,00m x 2,00m (ocena):</t>
  </si>
  <si>
    <t xml:space="preserve"> - pazljiva odstranitev azbestne kritine – demontaža, deponiranje in odvoz v skladu s predpisom, ki ureja ravnanje z azbestnimi snovmi</t>
  </si>
  <si>
    <t>m2</t>
  </si>
  <si>
    <t xml:space="preserve"> - odstranitev okna in vrat</t>
  </si>
  <si>
    <t xml:space="preserve"> - rušitev opečnih sten</t>
  </si>
  <si>
    <t>m3</t>
  </si>
  <si>
    <t xml:space="preserve"> - rušitev in izkop temeljev</t>
  </si>
  <si>
    <t xml:space="preserve"> - prvidna demontaža kovinskega dela tehtnice, povezovalnih elementov in tehtalnih elementov v jašku, demontaža lesenega dela tehtalne ploščadi ter ustrezna zaščita obstoječega povezovalnega jaška med tehtnico in tehtalno ploščadjo pred nadaljnimi deli</t>
  </si>
  <si>
    <t>RUŠITVENA IN PRIPRAVLJALNA DELA SKUPAJ</t>
  </si>
  <si>
    <t>I.</t>
  </si>
  <si>
    <t xml:space="preserve"> - Izkopi, zasipavnja in izravnava zemljišča </t>
  </si>
  <si>
    <t>Vsa izkopna dela in transporti izkopanega materiala se obračunajo po prostornini zemljine v raščenem stanju. Vsa   nasipna dela se obračunajo po prostornini zemljine v vgrajenem stanju. V kolikor se zemljina uporabi za nasipanje zunanje ureditve je količine potrebno korigirati.</t>
  </si>
  <si>
    <t xml:space="preserve"> * Upoštevati je potrebno pazljivost pri izkopih v območju obstoječih komunalnih vodov in ureditev, ki ostajajo v funkciji. </t>
  </si>
  <si>
    <t xml:space="preserve"> *Višinske kote, uporabljene v tem popisu, se nanašajo na relativno koto -+0,00, ki je vrh tlaka v prostoru s tehtnico. </t>
  </si>
  <si>
    <t xml:space="preserve"> - do nivoja -1,30m ( pod temelji opornega zidu ob kolesarnici)</t>
  </si>
  <si>
    <t xml:space="preserve"> - do nivoja -2,40m ( pod temelji opornih zidov- A in B)</t>
  </si>
  <si>
    <t xml:space="preserve"> - do nivoja -0,90m ( pod površino temeljne plošče)</t>
  </si>
  <si>
    <t xml:space="preserve"> - pod temeljno ploščo</t>
  </si>
  <si>
    <t xml:space="preserve"> - pod temeljno ploščo objekta (finalna podlaga za betoniranje temeljne plošče bo iz XPS plošč)</t>
  </si>
  <si>
    <t xml:space="preserve"> - pod temelji op. zidu A, B in op. zidu ob kolesarnici</t>
  </si>
  <si>
    <t xml:space="preserve"> - pod nasutim peskom (okrog prostora s tehtnico)</t>
  </si>
  <si>
    <t xml:space="preserve">Zasipanje za opornimi zidovi in za zidovi objekta z izbranim pustim izkopnim materialom po plasteh 20 cm. Kamniti material je iz širokega izkopa jame deponiran na gradbišču. </t>
  </si>
  <si>
    <t xml:space="preserve"> - zasipanje za opornimi zidovi do nivoja 30cm pod nivojem zatravitve</t>
  </si>
  <si>
    <t xml:space="preserve"> - nasipni material</t>
  </si>
  <si>
    <t>kanalizacija</t>
  </si>
  <si>
    <t>Priprava podlage iz peska 0-8mm(0,1m3/m1) na tamponsko podlogo, dobava in polaganje drenažnih cevi, rebrasta cev fi16cm,  vključno z dobavo in zasipanjem s pranim tolčencem 8-16mm (0,2m3/m1) in zaščito drenaže z geofilcem</t>
  </si>
  <si>
    <t xml:space="preserve"> -za opornim zidom ob kolesarnici</t>
  </si>
  <si>
    <t>m1</t>
  </si>
  <si>
    <t>ZEMELJSKA DELA IN KANALIZACIJA SKUPAJ</t>
  </si>
  <si>
    <t>II.</t>
  </si>
  <si>
    <t>TESARSKA DELA</t>
  </si>
  <si>
    <t xml:space="preserve">*opomba: V postavke tesarskih del je potrebno zajeti tudi vse potrebne ukrepe za delo na višini in podpiranje. Opaži ab elementov morajo zagotoviti gladko in čisto strukturo betona. Obračun izvršenih del po razviti površini opaža. V robove je potrebno vstaviti kotne letvice. </t>
  </si>
  <si>
    <t>Opaž temeljne plošče; opaženje, razopaženje in čiščenje; vključno s pripravo opažev za preboje skozi temelje. Pred opaženjem temelje plošče je potrebno izvesti polaganje toplotne izolacije XPS in bentonitne hidroizolacije, glej postavke betonska dela - robovi temeljne plošče, opaž višine 0,30m na predpripravljeno TI</t>
  </si>
  <si>
    <t>Obojestranski opaž AB stene (prostora s tehtnico); opaženje, razopaženje in čiščenje.</t>
  </si>
  <si>
    <t>Obojestranski opaž AB opornih zidov, vključno z opažem temelja; opaženje, razopaženje in čiščenje:</t>
  </si>
  <si>
    <t xml:space="preserve"> - oporni zid A </t>
  </si>
  <si>
    <t xml:space="preserve"> - oporni zid B</t>
  </si>
  <si>
    <t xml:space="preserve"> - oporni zid ob kolesarnici</t>
  </si>
  <si>
    <t>Opaž stopnic – opaž zrcalnih  ploskev; opaženje, razopaženje in čiščenje.</t>
  </si>
  <si>
    <t xml:space="preserve"> - opaž s podpiranjem višine do 3 m.</t>
  </si>
  <si>
    <t xml:space="preserve">Kompletna izdelava lesene strešne konstrukcije z vsem  veznim  in sidrnim materialom ter obdelavo vidnih delov glav špirovcev in leg; poraba lesa od 0.04 - 0.05 m3/m2; </t>
  </si>
  <si>
    <t xml:space="preserve"> - špirovci 6/26, e=30cm</t>
  </si>
  <si>
    <t xml:space="preserve">kos </t>
  </si>
  <si>
    <t xml:space="preserve"> - lega 20/16, dolžine 8,45m</t>
  </si>
  <si>
    <t xml:space="preserve"> - lega 20/16, dolžine 7,25m</t>
  </si>
  <si>
    <t xml:space="preserve"> - lega 20/16, dolžine 2,75m</t>
  </si>
  <si>
    <t>Pazi – lege na ustreznih mestih spojene z mozniki – glej statični račun</t>
  </si>
  <si>
    <t xml:space="preserve"> - deske deb. 2,00cm</t>
  </si>
  <si>
    <t>Izvedba roba strehe - glej detajl D1:</t>
  </si>
  <si>
    <t xml:space="preserve"> - moral 5/10</t>
  </si>
  <si>
    <t xml:space="preserve"> - robna deska 3/15</t>
  </si>
  <si>
    <t xml:space="preserve"> - trikotna letev 50/50 mm</t>
  </si>
  <si>
    <t xml:space="preserve"> - trikotna letev 30/30 mm</t>
  </si>
  <si>
    <t>Izvedba roba strehe - glej detajl D2:</t>
  </si>
  <si>
    <t>TESARSKA DELA SKUPAJ</t>
  </si>
  <si>
    <t>III.</t>
  </si>
  <si>
    <t>BETONSKA DELA</t>
  </si>
  <si>
    <t xml:space="preserve"> *opombe: Pred pričetkom del je potrebno izdelati projekt betona, ki ga potrdi nadzornik.  V postavkah je potrebno zajeti tudi čiščenje sten, popravke neravnin in  brušenje stikov do pridobitve potrdila arhitekta o ustreznosti izvedbe . Za konstrukcijske elemente je potrebno predvideti jemanje vzorcev betona na gradbišču.</t>
  </si>
  <si>
    <t xml:space="preserve"> Izdelava HI in TI objekta ob temeljih in zasutem delu stavbe</t>
  </si>
  <si>
    <t xml:space="preserve"> - pod temeljno ploščo objekta, v območju nevarnosti zamrzovanja razširjeno- glej načrt</t>
  </si>
  <si>
    <t xml:space="preserve"> - pod temeljno ploščo objekta</t>
  </si>
  <si>
    <t xml:space="preserve"> - na zasuti strani opornega zidu A, h= 1,06m do 2,30m</t>
  </si>
  <si>
    <t xml:space="preserve"> - na zasuti strani opornega zidu B, h= 1,52m do 2,10m</t>
  </si>
  <si>
    <t xml:space="preserve"> - na zasuti strani opornega zidu pri kolesarnici, h= 2,20m</t>
  </si>
  <si>
    <t xml:space="preserve"> Izdelava TI objekta</t>
  </si>
  <si>
    <t>Kompletna izvedba spuščenega stropa v zaprtem delu (prostor s tehtnico) – deske 2,4 cm na špirovce, toplotna izolacija (mineralna volna) 10 cm med podkonstrukcijo, mavčnokartonske plošče deb. 1,2 cm na podkonstrukciji; vključno z dobavo in vgradnjo</t>
  </si>
  <si>
    <t xml:space="preserve"> Armirano-betonska dela</t>
  </si>
  <si>
    <t xml:space="preserve"> *opomba: vse količine za armaturo so ocenjene</t>
  </si>
  <si>
    <t>Strojna izdelava in ročna montaža srednje zahtevne armature iz betonskega jekla S 500, premera do 12 mm</t>
  </si>
  <si>
    <t>kg</t>
  </si>
  <si>
    <t>Strojna izdelava in ročna montaža srednje zahtevne armature iz betonskega jekla S 500 , premera nad 14mm</t>
  </si>
  <si>
    <t xml:space="preserve"> - AB talna plošča deb. 30 cm, betonirano na toplotno izolacijo; beton C25/30, XC2, XD3, XF2</t>
  </si>
  <si>
    <t xml:space="preserve"> - obodne stene prostora s tehtnico, debeline 20cm; beton C25/30, XC3, XD1, XF1</t>
  </si>
  <si>
    <t xml:space="preserve"> - temelji dim. 0,5 m x 0,5 m pod opornimi zidovi A, B in ob kolesarnici; beton C25/30, XC2, XD3, XF2</t>
  </si>
  <si>
    <t xml:space="preserve"> - oporni zidovi debeline 20cm nad temelji (A, B in ob kolesarnici); C25/30, XC4, XD3, XF2</t>
  </si>
  <si>
    <t xml:space="preserve"> - AB stopnice, vključno s temeljem; C25/30, XC4, XD3, XF2</t>
  </si>
  <si>
    <t xml:space="preserve"> - AB stebra na opornem zidu ob kolesarnici dim. 0,20 m x 0,20 m</t>
  </si>
  <si>
    <t xml:space="preserve">Vgrajevanje betona v nearmirane konstrukcije preseka do 0.10 m3/m2/m; podložni beton </t>
  </si>
  <si>
    <t xml:space="preserve"> - podložni beton pod temelji opornih zidov, debeline 10cm</t>
  </si>
  <si>
    <t>Obstoječi AB keson tehtnice in povezovalni jašek med tehtnico in kesonom:</t>
  </si>
  <si>
    <t xml:space="preserve"> - delni odkop</t>
  </si>
  <si>
    <t xml:space="preserve"> - pregled obstoječega kesona</t>
  </si>
  <si>
    <t xml:space="preserve"> - odstranitev poškodovanih delov in čiščenje</t>
  </si>
  <si>
    <t xml:space="preserve"> - zaščita armature</t>
  </si>
  <si>
    <t xml:space="preserve"> - opaženje, armiranje in dobetoniranje</t>
  </si>
  <si>
    <t xml:space="preserve"> - hidroizolacijski cementni premaz </t>
  </si>
  <si>
    <t>kpl</t>
  </si>
  <si>
    <t>BETONSKA DELA SKUPAJ</t>
  </si>
  <si>
    <t xml:space="preserve"> ZIDARSKA DELA</t>
  </si>
  <si>
    <t xml:space="preserve"> *opomba: Vsa zidarska dela je potrebno izvajati skladno s pravili stroke in normativi.  Pri izvedbi je potrebno uporabiti materiale opisane v projektu. V primeru nejasnosti se je potrebno pred izvedbo posvetovati z nadzornikom in arhitektom. </t>
  </si>
  <si>
    <t xml:space="preserve"> - izdelava estrihov</t>
  </si>
  <si>
    <t xml:space="preserve">Kompletna izdelava tlaka v prostoru s tehtnico, vključno s predhodnim čiščenjem in vsemi pomožnimi deli;  v sestavi:  </t>
  </si>
  <si>
    <t xml:space="preserve"> - armiran estrih  deb. 6 cm</t>
  </si>
  <si>
    <t xml:space="preserve"> - PVC</t>
  </si>
  <si>
    <t xml:space="preserve"> - toplotna izolacija-mineralna volna  3 cm</t>
  </si>
  <si>
    <t xml:space="preserve"> - PVC na talni plošči</t>
  </si>
  <si>
    <t xml:space="preserve">Zidarska pomoč pri obrtniških delih in instalacijah po režijskem obračunu – ocena. </t>
  </si>
  <si>
    <t>KV</t>
  </si>
  <si>
    <t>PKV</t>
  </si>
  <si>
    <t>ZIDARSKA DELA SKUPAJ</t>
  </si>
  <si>
    <t>BETONSKA IN ZIDARSKA DELA SKUPAJ</t>
  </si>
  <si>
    <t>IV.</t>
  </si>
  <si>
    <t>OBRTNIŠKA DELA</t>
  </si>
  <si>
    <t xml:space="preserve"> KLEPARSKA DELA</t>
  </si>
  <si>
    <t>Dobava in montaža odkapne obrobe na robu strehe, iz ALU pločevine deb. 0,70 mm, razv. šir. 0,32m, po predpisih. Z vsemi deli in drobmim materialom za potrebe izvedbe za zagotovitev vodotesnosti obrob in odkapov - glej detajl D1 in D2.</t>
  </si>
  <si>
    <t xml:space="preserve"> KLJUČAVNIČARSKA DELA</t>
  </si>
  <si>
    <t>Dobava  in  montaža  kovinskih tipskih enokrilnih vhodnih vrat  s kovinskim  podbojem. Kompletno z vsem    okovjem,   tesnilnim   ter   pritrdilnim materialom in finalno obdelavo.</t>
  </si>
  <si>
    <t xml:space="preserve">Dobava in montaža steklene stene v Alu okvirju; vključno s pritrdilnim materialom: </t>
  </si>
  <si>
    <t xml:space="preserve"> - lomljena stena-glej tloris, dim.1,00m x 2,60m + 3,20m x 2,60m + 1,00m x 2,60m; Alu 5-komorni okvir, ustrezno pritrjen v AB temeljno ploščo, v AB steno in na leseno strešno konstrukcijo.</t>
  </si>
  <si>
    <t xml:space="preserve"> - termopan steklo ESG 6 + 16 + ESG6, po segmentih, brez vertikalnih profilov, medsebojno lepljeno in tesnjeno</t>
  </si>
  <si>
    <t xml:space="preserve"> KROVSKA DELA</t>
  </si>
  <si>
    <t xml:space="preserve">Dobava in izvedba plasti ravne strehe na nagnjeno podeskano nosilno konstrukcijo, vključno s čiščenjem podlage, odstranitvijo ostrih delov in vsemi deli za izvedbo. </t>
  </si>
  <si>
    <t xml:space="preserve"> -izvedba HI membrane, kot ravne strehe iz EPDM kavčuka debeline min.1,2mm predpripravljene in preizkušene v tovarni, vključno z izvedbo obrob (glej detajl D1 in D2).</t>
  </si>
  <si>
    <t xml:space="preserve"> -dobava in postavitev obtežbe na EPDM - prane plošče 40/40/3cm - 1kos/m2 </t>
  </si>
  <si>
    <t xml:space="preserve"> KERAMIČARKA DELA</t>
  </si>
  <si>
    <t>Dobava talnih gres ploščic nižjega cenovnega razreda -do 12€/m2 na estrih v prostoru s tehtnico, vključno z obrobo 10cm po stenah 5m1 s pripravo podlage, stičenjem, in čiščenjem; vključno s polaganjem</t>
  </si>
  <si>
    <t>MIZARSKA DELA</t>
  </si>
  <si>
    <t>Izdelava    in   dobava   lesene  varovalne ograje višine 1,00m; vključno s sidrnim in pritrdilnim materialom  - po navodilih arhitekta.</t>
  </si>
  <si>
    <t>Izvedba klopi za sedenje, brez naslonjala, dim. 320 cm x 50 cm, višine 42 cm iz masivnega lesa – hrast natur, oljeno. Klop pritrjena v tla.</t>
  </si>
  <si>
    <t>OBNOVA MOSTNE TEHTNICE</t>
  </si>
  <si>
    <t>Peskanje kovinskih delov tehtnice in barvanje 1x osnovna, 2x pokrivna</t>
  </si>
  <si>
    <t>Hrastove prizme debeline 10-12 cm za komplet tehtalni most</t>
  </si>
  <si>
    <t>demontaža in priprava za peskanje, montaža hrastovih prizem, obnova vzvoda tehtnice, prevoz uteži 10t in overitev tehtnice</t>
  </si>
  <si>
    <t>OBRTNIŠKA DELA SKUPAJ</t>
  </si>
  <si>
    <t xml:space="preserve">I. </t>
  </si>
  <si>
    <t>ZEMELJSKA DELA IN KANALIZACIJA</t>
  </si>
  <si>
    <t xml:space="preserve">II. </t>
  </si>
  <si>
    <t>BETONSKA DELA IN ZIDARSKA DELA</t>
  </si>
  <si>
    <t>S K U P A J   vključno z DDV</t>
  </si>
  <si>
    <t>DDV  22 %</t>
  </si>
  <si>
    <t>REKAPITULACIJA GRADBENIH IN OBRTNIŠKIH DEL</t>
  </si>
  <si>
    <t xml:space="preserve">III. </t>
  </si>
  <si>
    <t>RUŠITVENA DELA</t>
  </si>
  <si>
    <t>V.</t>
  </si>
  <si>
    <t>Postavitev, vzdrževanje in odstranitev zapor cest v času gradnje, vključno z ročnim usmerjanjem ali semaforjem</t>
  </si>
  <si>
    <t xml:space="preserve">Postavitev in zavarovanje prečnih profilov </t>
  </si>
  <si>
    <t>Izkop trde kamnine - 5.ktg., z odvozom na začasno deponijo</t>
  </si>
  <si>
    <t>Izkop trde kamnine - 5.ktg., z odvozom na stalno deponijo, vključno s stroški deponiranja</t>
  </si>
  <si>
    <t>Izdelava vtočnih in iztočnih glav ter izlivov iz muld, zidano iz kamna v betonu, v debelini 25cm, zastičeno s cementno malto</t>
  </si>
  <si>
    <t>Izdelava meteornega jaška iz BC fi 100 cm, LTŽ pokrov 250KN, izvedba vtokov in iztokov, obbetoniranje</t>
  </si>
  <si>
    <t>Izdelava cestnega požiralnika iz PVC cevi fi 450 mm, globine do 1,5 m z LTŽ rešetko 40/40 cm, 400 kN, priklopom na vezno kanalizacijo, kompletno z zemeljskimi deli.</t>
  </si>
  <si>
    <t>Izdelava cestnega požiralnika iz PVC cevi fi 450 mm, globine do 1,5 m z LTŽ pokrovom 40/40 cm, 250 kN, priklopom na vezno kanalizacijo fi 400 mm, kompletno z zemeljskimi deli.</t>
  </si>
  <si>
    <t>Zakoličba osi ceste in MK z določitvijo višin na karakterističnih točkah</t>
  </si>
  <si>
    <t xml:space="preserve">Dobava in vgradnja vtočnih betonskih cestnih robnikov 15/25/100 vključno z betonskim temeljem C8/10. Stiki zaliti s cementno malto. </t>
  </si>
  <si>
    <t>UREDITEV OBJEKTA KULTURNE DEDIŠČINE V BEVKAH</t>
  </si>
  <si>
    <t>UREDITEV DEGRADIRANEGA OBMOČJA VAGE</t>
  </si>
  <si>
    <t>VAŠKA VAGA BEVKE</t>
  </si>
  <si>
    <t>NEPREDVIDENA DELA  10%</t>
  </si>
  <si>
    <r>
      <t xml:space="preserve"> *opomba: za potrebe zasipanja ob opornimi zidovi objekta potrebujemo</t>
    </r>
    <r>
      <rPr>
        <sz val="11"/>
        <color indexed="8"/>
        <rFont val="Arial"/>
        <family val="2"/>
        <charset val="238"/>
      </rPr>
      <t xml:space="preserve"> 87m3 materiala,</t>
    </r>
    <r>
      <rPr>
        <sz val="11"/>
        <rFont val="Arial"/>
        <family val="2"/>
        <charset val="238"/>
      </rPr>
      <t xml:space="preserve"> ki ga je potrebno deponirati na gradbišču; kvaliteto naj ob pregledu izkopa določi geomehanik.</t>
    </r>
  </si>
  <si>
    <r>
      <t xml:space="preserve">Dobava in izdelava tamponske podloge- nasutja pod temeljno ploščo </t>
    </r>
    <r>
      <rPr>
        <sz val="11"/>
        <color indexed="8"/>
        <rFont val="Arial"/>
        <family val="2"/>
        <charset val="238"/>
      </rPr>
      <t>, debeline 40cm, 2x 20cm, zadnjih 5 cm pesek granulacije 0 -8mm, uvaljan do ME (večji ali enak) 80 MPa z razstiranjem, nabijanjem in planiranjem ( valjanje in niveliranje ) do točnosti +- 1.0 cm in zakjučeno z geodetsko preveritvijo nivojev kot so določeni v načrtu arhitekture in gradbenih konstrukcijah.</t>
    </r>
  </si>
  <si>
    <r>
      <t>Dobava in izdelava tamponske podloge- nasutje pod nasutim peskom</t>
    </r>
    <r>
      <rPr>
        <sz val="11"/>
        <color indexed="8"/>
        <rFont val="Arial"/>
        <family val="2"/>
        <charset val="238"/>
      </rPr>
      <t>, debeline 20cm, zadnjih 5 cm pesek granulacije 0 -8mm, uvaljan do ME (večji ali enak) 80 MPa z razstiranjem, nabijanjem in planiranjem ( valjanje in niveliranje ) do točnosti +- 1.0 cm in zakjučeno z geodetsko preveritvijo nivojev kot so določeni v načrtu arhitekture in gradbenih konstrukcijah.</t>
    </r>
  </si>
  <si>
    <r>
      <t>Dobava in izdelava tamponske podloge- nasutje pod peskom okrog prostora s tehtnico</t>
    </r>
    <r>
      <rPr>
        <sz val="11"/>
        <color indexed="8"/>
        <rFont val="Arial"/>
        <family val="2"/>
        <charset val="238"/>
      </rPr>
      <t>, debeline 40cm, 2x 20cm, zadnjih 5 cm pesek granulacije 0 -8mm, uvaljan do ME (večji ali enak) 80 MPa z razstiranjem, nabijanjem in planiranjem ( valjanje in niveliranje ) do točnosti +- 1.0 cm in zakjučeno z geodetsko preveritvijo nivojev kot so določeni v načrtu arhitekture in gradbenih konstrukcijah.</t>
    </r>
  </si>
  <si>
    <r>
      <t xml:space="preserve"> Nabava in izdelava horizontalne in vertikalne HI in TI pod in ob temeljno ploščo / steno na predpripravljeno ( glej postavke pri izkopih ) podlago </t>
    </r>
    <r>
      <rPr>
        <sz val="11"/>
        <color indexed="8"/>
        <rFont val="Arial"/>
        <family val="2"/>
        <charset val="238"/>
      </rPr>
      <t>- utrjen tampon - glej popis zemeljskih del</t>
    </r>
    <r>
      <rPr>
        <sz val="11"/>
        <rFont val="Arial"/>
        <family val="2"/>
        <charset val="238"/>
      </rPr>
      <t xml:space="preserve">. Polaganje obeh izolacij ( TI in HI ) pod temeljno ploščo objekta. </t>
    </r>
  </si>
  <si>
    <r>
      <t xml:space="preserve"> - </t>
    </r>
    <r>
      <rPr>
        <u/>
        <sz val="11"/>
        <rFont val="Arial"/>
        <family val="2"/>
        <charset val="238"/>
      </rPr>
      <t>vertikalna HI</t>
    </r>
    <r>
      <rPr>
        <sz val="11"/>
        <rFont val="Arial"/>
        <family val="2"/>
        <charset val="238"/>
      </rPr>
      <t xml:space="preserve"> opornih zidov v terenu  - hidroizolacijski cementni premaz  na predhodno očiščeno podlago; vključno z dobavo in vsemi predhodnimi deli</t>
    </r>
  </si>
  <si>
    <r>
      <t>Dobava in vgradnja armiranega b</t>
    </r>
    <r>
      <rPr>
        <sz val="11"/>
        <color indexed="8"/>
        <rFont val="Arial"/>
        <family val="2"/>
        <charset val="238"/>
      </rPr>
      <t xml:space="preserve">etona </t>
    </r>
    <r>
      <rPr>
        <sz val="11"/>
        <rFont val="Arial"/>
        <family val="2"/>
        <charset val="238"/>
      </rPr>
      <t>v konstrukcije preseka od 0,20-0,30 m3/m2, strojno po predpisih.</t>
    </r>
  </si>
  <si>
    <r>
      <t>Dobava in vgradnja armiranega b</t>
    </r>
    <r>
      <rPr>
        <sz val="11"/>
        <color indexed="8"/>
        <rFont val="Arial"/>
        <family val="2"/>
        <charset val="238"/>
      </rPr>
      <t xml:space="preserve">etona C 25/30 </t>
    </r>
    <r>
      <rPr>
        <sz val="11"/>
        <color indexed="10"/>
        <rFont val="Arial"/>
        <family val="2"/>
        <charset val="238"/>
      </rPr>
      <t xml:space="preserve"> </t>
    </r>
    <r>
      <rPr>
        <sz val="11"/>
        <rFont val="Arial"/>
        <family val="2"/>
        <charset val="238"/>
      </rPr>
      <t>v konstrukcije preseka do 0,10 m3/m2, strojno po predpisih.</t>
    </r>
  </si>
  <si>
    <t>GRADBENOOBRTNIŠKA DELA</t>
  </si>
  <si>
    <t>SKUPAJ  GRADBENOOBRTNIŠKA DELA:</t>
  </si>
  <si>
    <t>Nepredvidena dela  10 %</t>
  </si>
  <si>
    <t xml:space="preserve">*opomba: Ponudbenih postavk ni dovoljeno spreminjati. Pri izdelavi ponudbe je potrebno upoštevati detajle iz projektne dokumentacije. </t>
  </si>
  <si>
    <t>*opomba: Obračun izvršenih količin predstavlja neto izkopane količine v raščenem stanju. Pristojbine za deponiranje materiala je potrebno vkalkulirati v enoto cene. V zemeljska dela je potrebno vključiti predpisane elaborate o ravnanju z izkopi. Dela se izvajajo po navodilih geomehanika. Dokazovanje zbitosti tampona mora biti zajeto v enoti cene. Zakoličba in posnetek novozgrajenega objekta mora biti zajeta v enoti cene.</t>
  </si>
  <si>
    <t xml:space="preserve"> Izkop zemlje v več nivojih z odmetom na stran in zaščito pred plazenjem na sosednja zemljišča ter nakladanjem na prevozno sredstvo, izkop v terenu  III. Kategorije in deponiranjem na gradbiščni deponiji namenjeno za kasnejše zasipanje. Kote dna izkopov za posamezne nivoje preveri geodet. </t>
  </si>
  <si>
    <t xml:space="preserve">Dobava in vgraditev ločilnega geosintetika, natezna trdnost 14 do 16 kN/m2
( na položen filc bo vgrajena tamponska podlaga temeljev ) </t>
  </si>
  <si>
    <t xml:space="preserve">Dobava in prevoz ustreznega nasipnega materiala za zasipanje za opornimi zidovi </t>
  </si>
  <si>
    <t>SPLOŠNI POGOJI</t>
  </si>
  <si>
    <t xml:space="preserve">Ponudnik mora v ponudbenih cenah na enoto vkalkulirati tudi: </t>
  </si>
  <si>
    <t xml:space="preserve"> - vzdrževanje cest in dostopov do objektov </t>
  </si>
  <si>
    <t xml:space="preserve"> - izkopi, nasipi, zasipi in prevozi se obračunavajo v raščenem oziroma v vgrajenem stanju</t>
  </si>
  <si>
    <t xml:space="preserve"> - vse potrebne meritve, preiskave, geomehanske preglede in ustrezna dokazila</t>
  </si>
  <si>
    <t xml:space="preserve"> - stroške izdelave dokazila o zanesljivosti objekta </t>
  </si>
  <si>
    <t xml:space="preserve"> - vse deponije zagotovi izvajalec del, v ceni izkopa morajo biti zajeti tudi stroški deponiranja</t>
  </si>
  <si>
    <t xml:space="preserve"> - dela je potrebno izvajati v skladu s tehničnimi pogoji za ceste, ki jih je izdala Skupnost za ceste
   Slovenije leta 1989, vključno z dopolnitvami. Kategorije zemljin so privzete iz navedenih tehničnih                                   pogojev.</t>
  </si>
  <si>
    <t>1. REKAPITULACIJA UREDITVE DEGRADIRANEGA OBMOČJA VAGE</t>
  </si>
  <si>
    <t>Dobava in vgradnja kamnitega materiala 0/100mm z uvaljanjem do predpisane zbitosti (spodnji del jarka in zasip MK)</t>
  </si>
  <si>
    <t>Dobava in izdelava cevnih propustov in cestnega odvodnjavanja iz PVC SN 4, polno obbetoniranih z betonom C 16/20, 0,2m3/m1</t>
  </si>
  <si>
    <t>c.) fi 400mm</t>
  </si>
  <si>
    <t>b.) fi 300mm</t>
  </si>
  <si>
    <t>Izvedba meteornega odvodnjavanja za povezavo do odprtega jarka iz BC fi 50cm, posteljica in obsip s tamponom, delno obbetonirano</t>
  </si>
  <si>
    <t>Nabava in vgradnja nosilne vezane plasti bituminiziranega drobljenca 
AC 22 base B 50/70 A4  v debelini 6cm.</t>
  </si>
  <si>
    <t>Dobava in vgradnja obrabno zaporne plasti bitumenskega betona AC 11 surf B 50/70 A4 v debelini 4cm.</t>
  </si>
  <si>
    <t>Dobava in vgradnja betonskih cestnih robnikov v betonski temelj C8/10. Stiki zaliti s cementno malto. Dimenzija 15/25cm.</t>
  </si>
  <si>
    <t>Dobava in vgrajevanje podložnega betona C8/10 - cementna stabilizacija pod AP</t>
  </si>
  <si>
    <t>VI.</t>
  </si>
  <si>
    <t>Projektantski predračun</t>
  </si>
  <si>
    <t>*opomba: Ponudbenih postavk ni dovoljeno spreminjati. Pri izdelavi ponudbe je potrebno upoštevati detajle iz projektne dokumentacije.</t>
  </si>
  <si>
    <t>Izdelava in postavitev informacijske in predstavitvene table Vaške vage (po priročniku za označevanje sistema za KPLB, osnovna tabla dvojna postavitev, stran 9 in konstrukcija tabel/razširitve stran 17. Izdelava vključuje tudi oblikovanje in tisk tabel. Glej primer že izvedene table na Bevški učni poti.)</t>
  </si>
  <si>
    <t>Izdelava vitrine za predstavitveni material (skladno z načrtom za izvedbo. Izdelava vključuje tudi oblikovanje in tisk  stranskih informacijskih tabel)</t>
  </si>
  <si>
    <t>V ceni so všteta tudi vsa ostala dela, potrebna za izvedbo del, kot so izdelava delavniške dokumentacije, pogovori z izdelovalcem načrta, potrjevanje predlaganih rešitev, dostava dokazil o izpolnjevanju zahtevanih lastnosti vgrajenih materialov in delov opreme, prevozi, prenosi , pripravljalna dela, zaščita, zaščitna dela vključno z vsemi potrebnimi opozorilnimi, varnostnimi in zaščitnimi ukrepi, čiščenje po končanih delih, postavitev, vzdrževanje in odstranitev vse potrebne signalizacije, odstranitev vseh zaščitnih gradbiščnih ograj, obveščanje investitorja in nadzora o izvedenih delih, izdelava poročila o delu, dostava potrebne dokumentacije za izdelavo in podpis izjave o ustreznosti izvedenih del, odvozi odvečnega in odpadnega materiala, vključno s predajo pooblaščenim prevzemnikom odpadnih gradiv, čiščenje in odpravljanje morebitnih posledic opravljanja del itd. Všteti so tudi vsi stroški odvoza in deponiranja ruševin in gradbenega odpada ter poročilo o ravnanju z gradbenimi odpadki.</t>
  </si>
  <si>
    <t>Izdelava PID in NOV (3x tiskani izvod in 1x elektronska oblika v programu po zahtevah naročnika) - za vsa pogodbena dela</t>
  </si>
  <si>
    <t>izdelava geodetskega načrta novega stanja zemljišča (3x tiskani izvod in 1x elektronska oblika) - za vsa pogodbena dela</t>
  </si>
  <si>
    <t>V ceni so všteta tudi vsa ostala dela, potrebna za izvedbo del, kot so izdelava delavniške dokumentacije, pogovori z izdelovalcem načrta, potrjevanje predlaganih rešitev, dostava dokazil o izpolnjevanju zahtevanih lastnosti vgrajenih materialov in delov opreme, prevozi, prenosi , pripravljalna dela, zaščita, zaščitna dela vključno z vsemi potrebnimi opozorilnimi, varnostnimi in zaščitnimi ukrepi; pridobitev vseh potrebnih soglasij, čiščenje po končanih delih, postavitev, vzdrževanje in odstranitev vse potrebne signalizacije, odstranitev vseh zaščitnih ograj, obveščanje investitorja in nadzora o izvedenih delih, izdelava poročila o delu, dostava potrebne dokumentacije za izdelavo in podpis izjave o ustreznosti izvedenih del, odvozi odvečnega in odpadnega materiala, vključno s predajo pooblaščenim prevzemnikom odpadnih gradiv, čiščenje in odpravljanje morebitnih posledic opravljanja del itd. Všteti so tudi vsi stroški odvoza in deponiranja ruševin in gradbenega odpada ter poročilo o ravnanju z gradbenimi odpadki.</t>
  </si>
  <si>
    <r>
      <t xml:space="preserve"> - </t>
    </r>
    <r>
      <rPr>
        <u/>
        <sz val="11"/>
        <rFont val="Arial"/>
        <family val="2"/>
        <charset val="238"/>
      </rPr>
      <t>horizontalna nosilna TI 10 cm</t>
    </r>
    <r>
      <rPr>
        <sz val="11"/>
        <rFont val="Arial"/>
        <family val="2"/>
        <charset val="238"/>
      </rPr>
      <t xml:space="preserve"> - ekstrudirane polistirenske plošče s povečano nosilnostjo in na preklop, kar onemogoča premikanje plošč med betoniranjem, (npr.FIBRAN XPS </t>
    </r>
    <r>
      <rPr>
        <sz val="11"/>
        <color indexed="8"/>
        <rFont val="Arial"/>
        <family val="2"/>
        <charset val="238"/>
      </rPr>
      <t>10cm L400)</t>
    </r>
  </si>
  <si>
    <r>
      <t xml:space="preserve"> - </t>
    </r>
    <r>
      <rPr>
        <u/>
        <sz val="11"/>
        <rFont val="Arial"/>
        <family val="2"/>
        <charset val="238"/>
      </rPr>
      <t>horizontalna bentonitna HI</t>
    </r>
    <r>
      <rPr>
        <sz val="11"/>
        <rFont val="Arial"/>
        <family val="2"/>
        <charset val="238"/>
      </rPr>
      <t xml:space="preserve"> ( geosintetična hidroizolacija z aktivno glino kot npr. Bentofix BFG 5000</t>
    </r>
    <r>
      <rPr>
        <b/>
        <sz val="11"/>
        <rFont val="Arial"/>
        <family val="2"/>
        <charset val="238"/>
      </rPr>
      <t xml:space="preserve"> </t>
    </r>
    <r>
      <rPr>
        <sz val="11"/>
        <rFont val="Arial"/>
        <family val="2"/>
        <charset val="238"/>
      </rPr>
      <t xml:space="preserve">- hidroizolativni filc-folija iz dehidrirane gline, ki v stiku z litim betonom ekspandira in zapre vse pore ), upoštevati preklope in postopke po navodilih dobavitelja, vključno z dodatnim materialom za potrebe izvedbe hidroizolacije in obrobo </t>
    </r>
  </si>
  <si>
    <r>
      <t xml:space="preserve"> </t>
    </r>
    <r>
      <rPr>
        <u/>
        <sz val="11"/>
        <rFont val="Arial"/>
        <family val="2"/>
        <charset val="238"/>
      </rPr>
      <t>- vertikalna TI 10 cm</t>
    </r>
    <r>
      <rPr>
        <sz val="11"/>
        <rFont val="Arial"/>
        <family val="2"/>
        <charset val="238"/>
      </rPr>
      <t xml:space="preserve"> – med opornim zidom A in obstoječim kesonom, ( npr.FIBRAN XPS </t>
    </r>
    <r>
      <rPr>
        <sz val="11"/>
        <color indexed="8"/>
        <rFont val="Arial"/>
        <family val="2"/>
        <charset val="238"/>
      </rPr>
      <t>10cm L400)</t>
    </r>
  </si>
  <si>
    <t>TUJE STORITVE ZA VSA POGODBENA DELA</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</si>
</sst>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 _€_-;\-* #,##0.00\ _€_-;_-* &quot;-&quot;??\ _€_-;_-@_-"/>
    <numFmt numFmtId="164" formatCode="_-* #,##0.00\ &quot;SIT&quot;_-;\-* #,##0.00\ &quot;SIT&quot;_-;_-* &quot;-&quot;??\ &quot;SIT&quot;_-;_-@_-"/>
    <numFmt numFmtId="165" formatCode="_-* #,##0.00\ _S_I_T_-;\-* #,##0.00\ _S_I_T_-;_-* &quot;-&quot;??\ _S_I_T_-;_-@_-"/>
    <numFmt numFmtId="166" formatCode="0.0"/>
    <numFmt numFmtId="167" formatCode="#,##0.00\ [$€-1]"/>
    <numFmt numFmtId="168" formatCode="&quot;DDV &quot;0%&quot; :&quot;"/>
    <numFmt numFmtId="169" formatCode="#,##0.00_ ;\-#,##0.00\ "/>
    <numFmt numFmtId="170" formatCode="0%&quot; :&quot;"/>
    <numFmt numFmtId="171" formatCode="dd/mmm"/>
    <numFmt numFmtId="172" formatCode="0_)"/>
  </numFmts>
  <fonts count="49" x14ac:knownFonts="1">
    <font>
      <sz val="10"/>
      <name val="Arial CE"/>
      <charset val="238"/>
    </font>
    <font>
      <sz val="11"/>
      <color theme="1"/>
      <name val="Calibri"/>
      <family val="2"/>
      <charset val="238"/>
      <scheme val="minor"/>
    </font>
    <font>
      <sz val="11"/>
      <color theme="1"/>
      <name val="Calibri"/>
      <family val="2"/>
      <charset val="238"/>
      <scheme val="minor"/>
    </font>
    <font>
      <sz val="10"/>
      <name val="Arial CE"/>
      <charset val="238"/>
    </font>
    <font>
      <sz val="10"/>
      <name val="Arial CE"/>
      <charset val="238"/>
    </font>
    <font>
      <sz val="10"/>
      <name val="Arial"/>
      <family val="2"/>
      <charset val="238"/>
    </font>
    <font>
      <sz val="10"/>
      <name val="Times New Roman"/>
      <family val="1"/>
      <charset val="238"/>
    </font>
    <font>
      <sz val="10"/>
      <name val="Arial"/>
      <family val="2"/>
      <charset val="238"/>
    </font>
    <font>
      <sz val="10"/>
      <name val="Arial"/>
      <family val="2"/>
    </font>
    <font>
      <b/>
      <sz val="9"/>
      <name val="Arial"/>
      <family val="2"/>
    </font>
    <font>
      <b/>
      <sz val="10"/>
      <name val="Arial"/>
      <family val="2"/>
    </font>
    <font>
      <b/>
      <sz val="12"/>
      <name val="Arial"/>
      <family val="2"/>
    </font>
    <font>
      <b/>
      <sz val="11"/>
      <name val="Arial"/>
      <family val="2"/>
    </font>
    <font>
      <vertAlign val="superscript"/>
      <sz val="10"/>
      <name val="Arial"/>
      <family val="2"/>
    </font>
    <font>
      <sz val="11"/>
      <name val="Arial"/>
      <family val="2"/>
    </font>
    <font>
      <sz val="10"/>
      <name val="Symbol"/>
      <family val="1"/>
      <charset val="2"/>
    </font>
    <font>
      <sz val="10"/>
      <name val="Calibri"/>
      <family val="2"/>
    </font>
    <font>
      <vertAlign val="subscript"/>
      <sz val="10"/>
      <name val="Arial"/>
      <family val="2"/>
    </font>
    <font>
      <sz val="10"/>
      <name val="Arial"/>
      <family val="2"/>
      <charset val="238"/>
    </font>
    <font>
      <sz val="11"/>
      <color rgb="FF0070C0"/>
      <name val="Arial"/>
      <family val="2"/>
    </font>
    <font>
      <sz val="10"/>
      <color rgb="FF0070C0"/>
      <name val="Arial"/>
      <family val="2"/>
    </font>
    <font>
      <b/>
      <sz val="9"/>
      <color rgb="FF0070C0"/>
      <name val="Arial CE"/>
      <family val="2"/>
      <charset val="238"/>
    </font>
    <font>
      <b/>
      <sz val="12"/>
      <color rgb="FF0070C0"/>
      <name val="Arial CE"/>
      <family val="2"/>
      <charset val="238"/>
    </font>
    <font>
      <sz val="11"/>
      <color rgb="FF0070C0"/>
      <name val="Arial CE"/>
      <family val="2"/>
      <charset val="238"/>
    </font>
    <font>
      <sz val="11"/>
      <color rgb="FF0070C0"/>
      <name val="Arial"/>
      <family val="2"/>
      <charset val="238"/>
    </font>
    <font>
      <sz val="11"/>
      <color rgb="FFFF0000"/>
      <name val="Arial CE"/>
      <family val="2"/>
      <charset val="238"/>
    </font>
    <font>
      <sz val="10"/>
      <color rgb="FFFF0000"/>
      <name val="Arial"/>
      <family val="2"/>
    </font>
    <font>
      <b/>
      <sz val="10"/>
      <name val="Arial"/>
      <family val="2"/>
      <charset val="238"/>
    </font>
    <font>
      <sz val="11"/>
      <name val="Arial Narrow"/>
      <family val="2"/>
      <charset val="238"/>
    </font>
    <font>
      <b/>
      <sz val="11"/>
      <name val="Arial Narrow"/>
      <family val="2"/>
      <charset val="238"/>
    </font>
    <font>
      <sz val="10"/>
      <color indexed="10"/>
      <name val="Arial"/>
      <family val="2"/>
      <charset val="238"/>
    </font>
    <font>
      <sz val="10"/>
      <color indexed="12"/>
      <name val="Arial"/>
      <family val="2"/>
      <charset val="238"/>
    </font>
    <font>
      <b/>
      <sz val="11"/>
      <name val="Arial"/>
      <family val="2"/>
      <charset val="238"/>
    </font>
    <font>
      <sz val="11"/>
      <color indexed="8"/>
      <name val="Arial"/>
      <family val="2"/>
      <charset val="238"/>
    </font>
    <font>
      <sz val="11"/>
      <name val="Arial"/>
      <family val="2"/>
      <charset val="238"/>
    </font>
    <font>
      <sz val="11"/>
      <color indexed="10"/>
      <name val="Arial"/>
      <family val="2"/>
      <charset val="238"/>
    </font>
    <font>
      <b/>
      <sz val="14"/>
      <name val="Arial"/>
      <family val="2"/>
      <charset val="238"/>
    </font>
    <font>
      <sz val="11"/>
      <color indexed="12"/>
      <name val="Arial"/>
      <family val="2"/>
      <charset val="238"/>
    </font>
    <font>
      <b/>
      <sz val="12"/>
      <color indexed="12"/>
      <name val="Arial"/>
      <family val="2"/>
      <charset val="238"/>
    </font>
    <font>
      <sz val="11"/>
      <color indexed="11"/>
      <name val="Arial"/>
      <family val="2"/>
      <charset val="238"/>
    </font>
    <font>
      <b/>
      <sz val="11"/>
      <color indexed="10"/>
      <name val="Arial"/>
      <family val="2"/>
      <charset val="238"/>
    </font>
    <font>
      <b/>
      <sz val="11"/>
      <color indexed="8"/>
      <name val="Arial"/>
      <family val="2"/>
      <charset val="238"/>
    </font>
    <font>
      <sz val="11"/>
      <color rgb="FFFF0000"/>
      <name val="Arial"/>
      <family val="2"/>
      <charset val="238"/>
    </font>
    <font>
      <u/>
      <sz val="11"/>
      <name val="Arial"/>
      <family val="2"/>
      <charset val="238"/>
    </font>
    <font>
      <b/>
      <sz val="12"/>
      <name val="Arial"/>
      <family val="2"/>
      <charset val="238"/>
    </font>
    <font>
      <sz val="11"/>
      <name val="Arial CE"/>
      <charset val="238"/>
    </font>
    <font>
      <b/>
      <sz val="12"/>
      <name val="Times New Roman"/>
      <family val="1"/>
      <charset val="238"/>
    </font>
    <font>
      <b/>
      <u/>
      <sz val="12"/>
      <name val="Times New Roman"/>
      <family val="1"/>
      <charset val="238"/>
    </font>
    <font>
      <sz val="12"/>
      <name val="Times New Roman"/>
      <family val="1"/>
      <charset val="238"/>
    </font>
  </fonts>
  <fills count="2">
    <fill>
      <patternFill patternType="none"/>
    </fill>
    <fill>
      <patternFill patternType="gray125"/>
    </fill>
  </fills>
  <borders count="16">
    <border>
      <left/>
      <right/>
      <top/>
      <bottom/>
      <diagonal/>
    </border>
    <border>
      <left/>
      <right/>
      <top/>
      <bottom style="double">
        <color indexed="64"/>
      </bottom>
      <diagonal/>
    </border>
    <border>
      <left/>
      <right/>
      <top style="double">
        <color indexed="64"/>
      </top>
      <bottom/>
      <diagonal/>
    </border>
    <border>
      <left/>
      <right/>
      <top/>
      <bottom style="thin">
        <color indexed="64"/>
      </bottom>
      <diagonal/>
    </border>
    <border>
      <left style="hair">
        <color indexed="8"/>
      </left>
      <right/>
      <top style="hair">
        <color indexed="8"/>
      </top>
      <bottom style="hair">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hair">
        <color indexed="8"/>
      </left>
      <right style="hair">
        <color indexed="8"/>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29">
    <xf numFmtId="0" fontId="0" fillId="0" borderId="0"/>
    <xf numFmtId="165" fontId="4" fillId="0" borderId="0" applyFont="0" applyFill="0" applyBorder="0" applyAlignment="0" applyProtection="0"/>
    <xf numFmtId="165" fontId="7" fillId="0" borderId="0" applyFont="0" applyFill="0" applyBorder="0" applyAlignment="0" applyProtection="0"/>
    <xf numFmtId="0" fontId="5" fillId="0" borderId="0"/>
    <xf numFmtId="0" fontId="8" fillId="0" borderId="0"/>
    <xf numFmtId="0" fontId="4" fillId="0" borderId="0"/>
    <xf numFmtId="0" fontId="7" fillId="0" borderId="0"/>
    <xf numFmtId="0" fontId="6" fillId="0" borderId="0"/>
    <xf numFmtId="9" fontId="4" fillId="0" borderId="0" applyFont="0" applyFill="0" applyBorder="0" applyAlignment="0" applyProtection="0"/>
    <xf numFmtId="164"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0" fontId="5" fillId="0" borderId="0"/>
    <xf numFmtId="0" fontId="5" fillId="0" borderId="0"/>
    <xf numFmtId="165" fontId="3" fillId="0" borderId="0" applyFont="0" applyFill="0" applyBorder="0" applyAlignment="0" applyProtection="0"/>
    <xf numFmtId="0" fontId="3" fillId="0" borderId="0"/>
    <xf numFmtId="0" fontId="18" fillId="0" borderId="0"/>
    <xf numFmtId="9" fontId="3"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1" fillId="0" borderId="0"/>
    <xf numFmtId="0" fontId="1" fillId="0" borderId="0"/>
    <xf numFmtId="43" fontId="1" fillId="0" borderId="0" applyFont="0" applyFill="0" applyBorder="0" applyAlignment="0" applyProtection="0"/>
    <xf numFmtId="0" fontId="8" fillId="0" borderId="0"/>
    <xf numFmtId="0" fontId="5" fillId="0" borderId="0"/>
    <xf numFmtId="49" fontId="28" fillId="0" borderId="11" applyProtection="0">
      <alignment horizontal="left" vertical="top" wrapText="1"/>
    </xf>
    <xf numFmtId="49" fontId="29" fillId="0" borderId="11" applyProtection="0">
      <alignment horizontal="right" vertical="top" wrapText="1"/>
    </xf>
    <xf numFmtId="0" fontId="5" fillId="0" borderId="0"/>
  </cellStyleXfs>
  <cellXfs count="346">
    <xf numFmtId="0" fontId="0" fillId="0" borderId="0" xfId="0"/>
    <xf numFmtId="0" fontId="8" fillId="0" borderId="0" xfId="0" applyFont="1" applyBorder="1"/>
    <xf numFmtId="4" fontId="8" fillId="0" borderId="0" xfId="0" applyNumberFormat="1" applyFont="1" applyBorder="1"/>
    <xf numFmtId="0" fontId="14" fillId="0" borderId="0" xfId="0" applyFont="1" applyBorder="1"/>
    <xf numFmtId="0" fontId="8" fillId="0" borderId="0" xfId="0" applyFont="1" applyFill="1" applyBorder="1"/>
    <xf numFmtId="49" fontId="8" fillId="0" borderId="0" xfId="0" applyNumberFormat="1" applyFont="1" applyFill="1" applyBorder="1"/>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4" fontId="9" fillId="0" borderId="1" xfId="0" applyNumberFormat="1" applyFont="1" applyBorder="1" applyAlignment="1">
      <alignment horizontal="center" vertical="center"/>
    </xf>
    <xf numFmtId="4" fontId="9" fillId="0" borderId="1" xfId="0" applyNumberFormat="1" applyFont="1" applyBorder="1" applyAlignment="1">
      <alignment horizontal="center" vertical="center" wrapText="1"/>
    </xf>
    <xf numFmtId="0" fontId="8" fillId="0" borderId="0" xfId="0" applyFont="1"/>
    <xf numFmtId="49" fontId="8" fillId="0" borderId="0" xfId="0" applyNumberFormat="1" applyFont="1" applyBorder="1"/>
    <xf numFmtId="49" fontId="12" fillId="0" borderId="0" xfId="0" applyNumberFormat="1" applyFont="1" applyBorder="1"/>
    <xf numFmtId="0" fontId="14" fillId="0" borderId="0" xfId="0" applyFont="1" applyBorder="1" applyAlignment="1">
      <alignment horizontal="right"/>
    </xf>
    <xf numFmtId="16" fontId="14" fillId="0" borderId="0" xfId="0" applyNumberFormat="1" applyFont="1" applyBorder="1"/>
    <xf numFmtId="4" fontId="14" fillId="0" borderId="0" xfId="0" applyNumberFormat="1" applyFont="1" applyBorder="1" applyAlignment="1">
      <alignment horizontal="right"/>
    </xf>
    <xf numFmtId="0" fontId="8" fillId="0" borderId="0" xfId="0" applyFont="1" applyBorder="1" applyAlignment="1">
      <alignment horizontal="center" vertical="top"/>
    </xf>
    <xf numFmtId="49" fontId="8" fillId="0" borderId="0" xfId="0" applyNumberFormat="1" applyFont="1" applyBorder="1" applyAlignment="1">
      <alignment horizontal="left" vertical="top" wrapText="1"/>
    </xf>
    <xf numFmtId="0" fontId="8" fillId="0" borderId="0" xfId="0" applyFont="1" applyBorder="1" applyAlignment="1">
      <alignment horizontal="left"/>
    </xf>
    <xf numFmtId="0" fontId="8" fillId="0" borderId="0" xfId="0" applyFont="1" applyBorder="1" applyAlignment="1">
      <alignment horizontal="center"/>
    </xf>
    <xf numFmtId="49" fontId="8" fillId="0" borderId="0" xfId="0" applyNumberFormat="1" applyFont="1" applyBorder="1" applyAlignment="1">
      <alignment vertical="justify"/>
    </xf>
    <xf numFmtId="0" fontId="14" fillId="0" borderId="0" xfId="0" applyFont="1" applyBorder="1" applyAlignment="1">
      <alignment horizontal="left"/>
    </xf>
    <xf numFmtId="49" fontId="8" fillId="0" borderId="0" xfId="0" applyNumberFormat="1" applyFont="1" applyBorder="1" applyAlignment="1">
      <alignment vertical="top" wrapText="1"/>
    </xf>
    <xf numFmtId="0" fontId="14" fillId="0" borderId="0" xfId="0" applyFont="1" applyBorder="1" applyAlignment="1">
      <alignment vertical="top"/>
    </xf>
    <xf numFmtId="49" fontId="12" fillId="0" borderId="0" xfId="0" applyNumberFormat="1" applyFont="1" applyBorder="1" applyAlignment="1">
      <alignment vertical="top" wrapText="1"/>
    </xf>
    <xf numFmtId="0" fontId="10" fillId="0" borderId="2" xfId="0" applyFont="1" applyBorder="1" applyAlignment="1"/>
    <xf numFmtId="0" fontId="10" fillId="0" borderId="2" xfId="0" applyFont="1" applyBorder="1"/>
    <xf numFmtId="0" fontId="10" fillId="0" borderId="2" xfId="0" applyFont="1" applyBorder="1" applyAlignment="1">
      <alignment horizontal="center"/>
    </xf>
    <xf numFmtId="4" fontId="10" fillId="0" borderId="2" xfId="0" applyNumberFormat="1" applyFont="1" applyBorder="1" applyAlignment="1">
      <alignment horizontal="right"/>
    </xf>
    <xf numFmtId="0" fontId="8" fillId="0" borderId="0" xfId="0" applyFont="1" applyBorder="1" applyAlignment="1">
      <alignment vertical="center"/>
    </xf>
    <xf numFmtId="0" fontId="8" fillId="0" borderId="0" xfId="0" applyFont="1" applyBorder="1" applyAlignment="1">
      <alignment vertical="center" wrapText="1"/>
    </xf>
    <xf numFmtId="0" fontId="14" fillId="0" borderId="0" xfId="0" applyFont="1" applyBorder="1" applyAlignment="1">
      <alignment vertical="center"/>
    </xf>
    <xf numFmtId="0" fontId="12" fillId="0" borderId="0" xfId="0" applyFont="1" applyBorder="1" applyAlignment="1">
      <alignment vertical="center" wrapText="1"/>
    </xf>
    <xf numFmtId="0" fontId="14" fillId="0" borderId="0" xfId="0" applyFont="1" applyBorder="1" applyAlignment="1">
      <alignment horizontal="right" vertical="center"/>
    </xf>
    <xf numFmtId="0" fontId="14" fillId="0" borderId="0" xfId="0" applyFont="1" applyBorder="1" applyAlignment="1"/>
    <xf numFmtId="0" fontId="8" fillId="0" borderId="0" xfId="0" applyFont="1" applyBorder="1" applyAlignment="1">
      <alignment horizontal="left" vertical="center" wrapText="1"/>
    </xf>
    <xf numFmtId="0" fontId="12" fillId="0" borderId="0" xfId="0" applyFont="1" applyBorder="1" applyAlignment="1">
      <alignment horizontal="left" vertical="center" wrapText="1"/>
    </xf>
    <xf numFmtId="0" fontId="8" fillId="0" borderId="0" xfId="0" applyFont="1" applyBorder="1" applyAlignment="1">
      <alignment vertical="top"/>
    </xf>
    <xf numFmtId="49" fontId="8" fillId="0" borderId="0" xfId="0" applyNumberFormat="1" applyFont="1" applyBorder="1" applyAlignment="1"/>
    <xf numFmtId="49" fontId="12" fillId="0" borderId="0" xfId="0" applyNumberFormat="1" applyFont="1" applyBorder="1" applyAlignment="1"/>
    <xf numFmtId="0" fontId="12" fillId="0" borderId="0" xfId="0" applyFont="1" applyBorder="1"/>
    <xf numFmtId="0" fontId="8" fillId="0" borderId="0" xfId="0" applyFont="1" applyBorder="1" applyAlignment="1">
      <alignment vertical="justify"/>
    </xf>
    <xf numFmtId="0" fontId="8" fillId="0" borderId="0" xfId="0" applyFont="1" applyBorder="1" applyAlignment="1">
      <alignment horizontal="left" vertical="top" wrapText="1"/>
    </xf>
    <xf numFmtId="49" fontId="10" fillId="0" borderId="0" xfId="0" applyNumberFormat="1" applyFont="1" applyFill="1" applyBorder="1"/>
    <xf numFmtId="0" fontId="10" fillId="0" borderId="0" xfId="0" applyFont="1" applyFill="1" applyBorder="1" applyAlignment="1">
      <alignment horizontal="center"/>
    </xf>
    <xf numFmtId="169" fontId="14" fillId="0" borderId="0" xfId="10" applyNumberFormat="1" applyFont="1" applyAlignment="1">
      <alignment horizontal="right"/>
    </xf>
    <xf numFmtId="0" fontId="14" fillId="0" borderId="0" xfId="0" applyFont="1"/>
    <xf numFmtId="0" fontId="14" fillId="0" borderId="0" xfId="0" applyFont="1" applyAlignment="1">
      <alignment horizontal="center" vertical="top"/>
    </xf>
    <xf numFmtId="4" fontId="8" fillId="0" borderId="0" xfId="0" applyNumberFormat="1" applyFont="1" applyBorder="1" applyAlignment="1">
      <alignment horizontal="right"/>
    </xf>
    <xf numFmtId="166" fontId="8" fillId="0" borderId="0" xfId="0" applyNumberFormat="1" applyFont="1" applyBorder="1" applyAlignment="1">
      <alignment horizontal="center"/>
    </xf>
    <xf numFmtId="0" fontId="8" fillId="0" borderId="3" xfId="0" applyFont="1" applyBorder="1" applyAlignment="1">
      <alignment horizontal="center" vertical="top"/>
    </xf>
    <xf numFmtId="0" fontId="8" fillId="0" borderId="3" xfId="0" applyFont="1" applyBorder="1" applyAlignment="1">
      <alignment vertical="top" wrapText="1"/>
    </xf>
    <xf numFmtId="4" fontId="8" fillId="0" borderId="3" xfId="10" applyNumberFormat="1" applyFont="1" applyBorder="1" applyAlignment="1">
      <alignment horizontal="right"/>
    </xf>
    <xf numFmtId="0" fontId="8" fillId="0" borderId="0" xfId="0" applyFont="1" applyBorder="1" applyAlignment="1">
      <alignment vertical="top" wrapText="1"/>
    </xf>
    <xf numFmtId="4" fontId="8" fillId="0" borderId="0" xfId="10" applyNumberFormat="1" applyFont="1" applyBorder="1" applyAlignment="1">
      <alignment horizontal="right"/>
    </xf>
    <xf numFmtId="0" fontId="8" fillId="0" borderId="0" xfId="0" applyFont="1" applyAlignment="1">
      <alignment horizontal="right" vertical="top"/>
    </xf>
    <xf numFmtId="0" fontId="8" fillId="0" borderId="0" xfId="0" applyFont="1" applyBorder="1" applyAlignment="1">
      <alignment horizontal="right" vertical="top"/>
    </xf>
    <xf numFmtId="0" fontId="8" fillId="0" borderId="0" xfId="0" applyFont="1" applyAlignment="1">
      <alignment horizontal="center" vertical="top"/>
    </xf>
    <xf numFmtId="0" fontId="11" fillId="0" borderId="0" xfId="0" applyFont="1" applyAlignment="1">
      <alignment horizontal="left" vertical="top"/>
    </xf>
    <xf numFmtId="0" fontId="8" fillId="0" borderId="0" xfId="0" applyFont="1" applyBorder="1" applyAlignment="1">
      <alignment horizontal="left" vertical="top"/>
    </xf>
    <xf numFmtId="49" fontId="8" fillId="0" borderId="0" xfId="0" applyNumberFormat="1" applyFont="1" applyBorder="1" applyAlignment="1">
      <alignment vertical="justify" wrapText="1"/>
    </xf>
    <xf numFmtId="4" fontId="14" fillId="0" borderId="0" xfId="10" applyNumberFormat="1" applyFont="1" applyAlignment="1"/>
    <xf numFmtId="4" fontId="14" fillId="0" borderId="0" xfId="0" applyNumberFormat="1" applyFont="1"/>
    <xf numFmtId="4" fontId="8" fillId="0" borderId="3" xfId="10" applyNumberFormat="1" applyFont="1" applyBorder="1" applyAlignment="1"/>
    <xf numFmtId="4" fontId="8" fillId="0" borderId="0" xfId="0" applyNumberFormat="1" applyFont="1"/>
    <xf numFmtId="4" fontId="8" fillId="0" borderId="0" xfId="10" applyNumberFormat="1" applyFont="1" applyBorder="1" applyAlignment="1"/>
    <xf numFmtId="4" fontId="10" fillId="0" borderId="0" xfId="0" applyNumberFormat="1" applyFont="1" applyAlignment="1">
      <alignment horizontal="right" vertical="top"/>
    </xf>
    <xf numFmtId="4" fontId="10" fillId="0" borderId="0" xfId="10" applyNumberFormat="1" applyFont="1" applyBorder="1" applyAlignment="1"/>
    <xf numFmtId="4" fontId="8" fillId="0" borderId="0" xfId="0" applyNumberFormat="1" applyFont="1" applyBorder="1" applyAlignment="1">
      <alignment horizontal="right" vertical="top"/>
    </xf>
    <xf numFmtId="4" fontId="10" fillId="0" borderId="1" xfId="0" applyNumberFormat="1" applyFont="1" applyBorder="1" applyAlignment="1">
      <alignment horizontal="right" vertical="center"/>
    </xf>
    <xf numFmtId="4" fontId="10" fillId="0" borderId="1" xfId="0" applyNumberFormat="1" applyFont="1" applyBorder="1" applyAlignment="1">
      <alignment vertical="center"/>
    </xf>
    <xf numFmtId="4" fontId="8" fillId="0" borderId="0" xfId="0" applyNumberFormat="1" applyFont="1" applyFill="1" applyBorder="1"/>
    <xf numFmtId="4" fontId="10" fillId="0" borderId="0" xfId="0" applyNumberFormat="1" applyFont="1" applyFill="1" applyBorder="1" applyAlignment="1">
      <alignment horizontal="center"/>
    </xf>
    <xf numFmtId="4" fontId="14" fillId="0" borderId="0" xfId="0" applyNumberFormat="1" applyFont="1" applyBorder="1"/>
    <xf numFmtId="4" fontId="8" fillId="0" borderId="0" xfId="10" applyNumberFormat="1" applyFont="1" applyBorder="1" applyAlignment="1" applyProtection="1">
      <alignment horizontal="right"/>
      <protection locked="0"/>
    </xf>
    <xf numFmtId="4" fontId="10" fillId="0" borderId="2" xfId="0" applyNumberFormat="1" applyFont="1" applyBorder="1" applyAlignment="1"/>
    <xf numFmtId="4" fontId="14" fillId="0" borderId="0" xfId="0" applyNumberFormat="1" applyFont="1" applyBorder="1" applyAlignment="1">
      <alignment vertical="center"/>
    </xf>
    <xf numFmtId="4" fontId="14" fillId="0" borderId="0" xfId="0" applyNumberFormat="1" applyFont="1" applyBorder="1" applyAlignment="1">
      <alignment horizontal="right" vertical="center"/>
    </xf>
    <xf numFmtId="4" fontId="8" fillId="0" borderId="1" xfId="0" applyNumberFormat="1" applyFont="1" applyBorder="1" applyAlignment="1">
      <alignment horizontal="right" vertical="center"/>
    </xf>
    <xf numFmtId="4" fontId="8" fillId="0" borderId="0" xfId="11" applyNumberFormat="1" applyFont="1" applyBorder="1" applyAlignment="1" applyProtection="1">
      <alignment horizontal="right" wrapText="1"/>
      <protection locked="0"/>
    </xf>
    <xf numFmtId="4" fontId="8" fillId="0" borderId="0" xfId="11" applyNumberFormat="1" applyFont="1" applyBorder="1" applyAlignment="1">
      <alignment horizontal="right"/>
    </xf>
    <xf numFmtId="4" fontId="8" fillId="0" borderId="0" xfId="0" applyNumberFormat="1" applyFont="1" applyBorder="1" applyAlignment="1">
      <alignment vertical="center"/>
    </xf>
    <xf numFmtId="4" fontId="14" fillId="0" borderId="0" xfId="0" applyNumberFormat="1" applyFont="1" applyBorder="1" applyAlignment="1"/>
    <xf numFmtId="4" fontId="8" fillId="0" borderId="0" xfId="10" applyNumberFormat="1" applyFont="1" applyBorder="1" applyAlignment="1">
      <alignment vertical="center"/>
    </xf>
    <xf numFmtId="168" fontId="8" fillId="0" borderId="0" xfId="0" applyNumberFormat="1" applyFont="1" applyBorder="1" applyAlignment="1">
      <alignment vertical="top" wrapText="1"/>
    </xf>
    <xf numFmtId="0" fontId="5" fillId="0" borderId="0" xfId="12" applyFont="1" applyFill="1" applyAlignment="1" applyProtection="1">
      <alignment horizontal="center" vertical="top"/>
    </xf>
    <xf numFmtId="0" fontId="5" fillId="0" borderId="0" xfId="12" applyFont="1" applyFill="1" applyAlignment="1" applyProtection="1">
      <alignment horizontal="left" vertical="top" wrapText="1"/>
    </xf>
    <xf numFmtId="0" fontId="5" fillId="0" borderId="0" xfId="12" applyFont="1" applyFill="1" applyAlignment="1" applyProtection="1">
      <alignment horizontal="left"/>
    </xf>
    <xf numFmtId="4" fontId="5" fillId="0" borderId="0" xfId="12" applyNumberFormat="1" applyFont="1" applyFill="1" applyAlignment="1" applyProtection="1">
      <alignment horizontal="right"/>
    </xf>
    <xf numFmtId="4" fontId="5" fillId="0" borderId="0" xfId="12" applyNumberFormat="1" applyFont="1" applyFill="1" applyAlignment="1" applyProtection="1">
      <alignment horizontal="right"/>
      <protection locked="0"/>
    </xf>
    <xf numFmtId="0" fontId="5" fillId="0" borderId="0" xfId="12" applyFont="1" applyFill="1" applyAlignment="1" applyProtection="1">
      <alignment horizontal="left" wrapText="1"/>
    </xf>
    <xf numFmtId="0" fontId="2" fillId="0" borderId="0" xfId="3" applyFont="1"/>
    <xf numFmtId="0" fontId="5" fillId="0" borderId="0" xfId="0" applyFont="1" applyAlignment="1">
      <alignment horizontal="left" vertical="top" wrapText="1"/>
    </xf>
    <xf numFmtId="0" fontId="5" fillId="0" borderId="0" xfId="0" applyFont="1" applyAlignment="1">
      <alignment horizontal="left" wrapText="1"/>
    </xf>
    <xf numFmtId="4" fontId="5" fillId="0" borderId="0" xfId="0" applyNumberFormat="1" applyFont="1" applyAlignment="1">
      <alignment horizontal="right"/>
    </xf>
    <xf numFmtId="0" fontId="5" fillId="0" borderId="0" xfId="0" applyFont="1"/>
    <xf numFmtId="0" fontId="19" fillId="0" borderId="0" xfId="0" applyFont="1"/>
    <xf numFmtId="0" fontId="20" fillId="0" borderId="0" xfId="0" applyFont="1" applyBorder="1"/>
    <xf numFmtId="0" fontId="20" fillId="0" borderId="0" xfId="0" applyFont="1"/>
    <xf numFmtId="49" fontId="21" fillId="0" borderId="0" xfId="22" applyNumberFormat="1" applyFont="1" applyBorder="1" applyAlignment="1" applyProtection="1">
      <alignment horizontal="left" vertical="center"/>
    </xf>
    <xf numFmtId="0" fontId="22" fillId="0" borderId="0" xfId="22" applyFont="1" applyBorder="1" applyAlignment="1" applyProtection="1">
      <alignment vertical="center" wrapText="1"/>
    </xf>
    <xf numFmtId="0" fontId="21" fillId="0" borderId="0" xfId="22" applyFont="1" applyBorder="1" applyAlignment="1" applyProtection="1">
      <alignment horizontal="center" vertical="center"/>
    </xf>
    <xf numFmtId="0" fontId="23" fillId="0" borderId="0" xfId="22" applyFont="1" applyAlignment="1" applyProtection="1">
      <alignment horizontal="center" vertical="top"/>
    </xf>
    <xf numFmtId="0" fontId="23" fillId="0" borderId="0" xfId="22" applyFont="1" applyAlignment="1" applyProtection="1">
      <alignment vertical="top" wrapText="1"/>
    </xf>
    <xf numFmtId="4" fontId="23" fillId="0" borderId="0" xfId="23" applyNumberFormat="1" applyFont="1" applyAlignment="1" applyProtection="1">
      <alignment horizontal="right"/>
    </xf>
    <xf numFmtId="169" fontId="23" fillId="0" borderId="0" xfId="23" applyNumberFormat="1" applyFont="1" applyAlignment="1" applyProtection="1">
      <alignment horizontal="right"/>
    </xf>
    <xf numFmtId="167" fontId="23" fillId="0" borderId="0" xfId="23" applyNumberFormat="1" applyFont="1" applyAlignment="1" applyProtection="1"/>
    <xf numFmtId="0" fontId="23" fillId="0" borderId="0" xfId="22" applyFont="1" applyAlignment="1" applyProtection="1">
      <alignment horizontal="right" vertical="top" wrapText="1"/>
    </xf>
    <xf numFmtId="2" fontId="23" fillId="0" borderId="0" xfId="23" applyNumberFormat="1" applyFont="1" applyAlignment="1" applyProtection="1"/>
    <xf numFmtId="169" fontId="23" fillId="0" borderId="0" xfId="23" applyNumberFormat="1" applyFont="1" applyAlignment="1" applyProtection="1">
      <alignment horizontal="right"/>
      <protection locked="0"/>
    </xf>
    <xf numFmtId="2" fontId="24" fillId="0" borderId="0" xfId="22" applyNumberFormat="1" applyFont="1" applyAlignment="1" applyProtection="1"/>
    <xf numFmtId="0" fontId="24" fillId="0" borderId="0" xfId="22" applyFont="1" applyAlignment="1" applyProtection="1">
      <alignment horizontal="center" vertical="top"/>
    </xf>
    <xf numFmtId="0" fontId="23" fillId="0" borderId="0" xfId="22" applyFont="1" applyAlignment="1" applyProtection="1">
      <alignment horizontal="left" vertical="top" wrapText="1"/>
    </xf>
    <xf numFmtId="0" fontId="24" fillId="0" borderId="0" xfId="22" applyFont="1" applyProtection="1"/>
    <xf numFmtId="0" fontId="24" fillId="0" borderId="0" xfId="22" applyFont="1" applyBorder="1" applyAlignment="1" applyProtection="1">
      <alignment horizontal="center" vertical="top"/>
    </xf>
    <xf numFmtId="167" fontId="23" fillId="0" borderId="0" xfId="23" applyNumberFormat="1" applyFont="1" applyBorder="1" applyAlignment="1" applyProtection="1"/>
    <xf numFmtId="49" fontId="23" fillId="0" borderId="0" xfId="22" applyNumberFormat="1" applyFont="1" applyBorder="1" applyAlignment="1" applyProtection="1">
      <alignment horizontal="center" vertical="top"/>
    </xf>
    <xf numFmtId="0" fontId="23" fillId="0" borderId="0" xfId="22" applyFont="1" applyBorder="1" applyAlignment="1" applyProtection="1">
      <alignment horizontal="left" vertical="center" wrapText="1"/>
    </xf>
    <xf numFmtId="2" fontId="23" fillId="0" borderId="0" xfId="22" applyNumberFormat="1" applyFont="1" applyBorder="1" applyAlignment="1" applyProtection="1">
      <alignment vertical="center"/>
    </xf>
    <xf numFmtId="0" fontId="23" fillId="0" borderId="0" xfId="22" applyFont="1" applyBorder="1" applyAlignment="1" applyProtection="1">
      <alignment horizontal="center" vertical="top"/>
    </xf>
    <xf numFmtId="0" fontId="23" fillId="0" borderId="0" xfId="22" applyFont="1" applyBorder="1" applyAlignment="1" applyProtection="1">
      <alignment horizontal="left" vertical="top" wrapText="1"/>
    </xf>
    <xf numFmtId="2" fontId="23" fillId="0" borderId="0" xfId="23" applyNumberFormat="1" applyFont="1" applyBorder="1" applyAlignment="1" applyProtection="1"/>
    <xf numFmtId="169" fontId="23" fillId="0" borderId="0" xfId="23" applyNumberFormat="1" applyFont="1" applyBorder="1" applyAlignment="1" applyProtection="1">
      <alignment horizontal="right"/>
    </xf>
    <xf numFmtId="0" fontId="23" fillId="0" borderId="0" xfId="22" applyFont="1" applyBorder="1" applyAlignment="1" applyProtection="1">
      <alignment horizontal="right" vertical="top" wrapText="1"/>
    </xf>
    <xf numFmtId="2" fontId="24" fillId="0" borderId="0" xfId="22" applyNumberFormat="1" applyFont="1" applyBorder="1" applyAlignment="1" applyProtection="1">
      <alignment vertical="top"/>
    </xf>
    <xf numFmtId="169" fontId="23" fillId="0" borderId="0" xfId="23" applyNumberFormat="1" applyFont="1" applyBorder="1" applyAlignment="1" applyProtection="1">
      <alignment horizontal="right"/>
      <protection locked="0"/>
    </xf>
    <xf numFmtId="167" fontId="19" fillId="0" borderId="0" xfId="22" applyNumberFormat="1" applyFont="1" applyBorder="1" applyProtection="1"/>
    <xf numFmtId="0" fontId="24" fillId="0" borderId="0" xfId="22" applyFont="1" applyAlignment="1" applyProtection="1">
      <alignment vertical="top" wrapText="1"/>
    </xf>
    <xf numFmtId="2" fontId="23" fillId="0" borderId="0" xfId="22" applyNumberFormat="1" applyFont="1" applyBorder="1" applyAlignment="1" applyProtection="1">
      <alignment horizontal="right" vertical="top" wrapText="1"/>
    </xf>
    <xf numFmtId="0" fontId="23" fillId="0" borderId="0" xfId="22" applyFont="1" applyBorder="1" applyAlignment="1" applyProtection="1">
      <alignment vertical="top" wrapText="1"/>
    </xf>
    <xf numFmtId="167" fontId="23" fillId="0" borderId="0" xfId="22" applyNumberFormat="1" applyFont="1" applyBorder="1" applyAlignment="1" applyProtection="1">
      <alignment vertical="top" wrapText="1"/>
    </xf>
    <xf numFmtId="2" fontId="23" fillId="0" borderId="0" xfId="22" applyNumberFormat="1" applyFont="1" applyAlignment="1" applyProtection="1">
      <alignment horizontal="right" vertical="top" wrapText="1"/>
    </xf>
    <xf numFmtId="167" fontId="23" fillId="0" borderId="0" xfId="22" applyNumberFormat="1" applyFont="1" applyAlignment="1" applyProtection="1">
      <alignment vertical="top" wrapText="1"/>
    </xf>
    <xf numFmtId="0" fontId="24" fillId="0" borderId="0" xfId="22" applyFont="1" applyBorder="1" applyAlignment="1" applyProtection="1">
      <alignment vertical="top" wrapText="1"/>
    </xf>
    <xf numFmtId="0" fontId="24" fillId="0" borderId="0" xfId="22" applyFont="1" applyBorder="1" applyAlignment="1" applyProtection="1">
      <alignment horizontal="right" vertical="top"/>
    </xf>
    <xf numFmtId="170" fontId="24" fillId="0" borderId="0" xfId="22" applyNumberFormat="1" applyFont="1" applyBorder="1" applyAlignment="1" applyProtection="1">
      <alignment horizontal="right" vertical="top"/>
    </xf>
    <xf numFmtId="4" fontId="23" fillId="0" borderId="0" xfId="23" applyNumberFormat="1" applyFont="1" applyBorder="1" applyAlignment="1" applyProtection="1">
      <alignment horizontal="right"/>
    </xf>
    <xf numFmtId="0" fontId="19" fillId="0" borderId="0" xfId="22" applyFont="1" applyFill="1" applyAlignment="1">
      <alignment vertical="top" wrapText="1" shrinkToFit="1"/>
    </xf>
    <xf numFmtId="0" fontId="14" fillId="0" borderId="0" xfId="0" applyFont="1" applyBorder="1" applyAlignment="1">
      <alignment horizontal="center"/>
    </xf>
    <xf numFmtId="0" fontId="25" fillId="0" borderId="0" xfId="22" applyFont="1" applyAlignment="1" applyProtection="1">
      <alignment horizontal="center" vertical="top"/>
    </xf>
    <xf numFmtId="4" fontId="25" fillId="0" borderId="0" xfId="23" applyNumberFormat="1" applyFont="1" applyAlignment="1" applyProtection="1">
      <alignment horizontal="right"/>
    </xf>
    <xf numFmtId="167" fontId="25" fillId="0" borderId="0" xfId="23" applyNumberFormat="1" applyFont="1" applyAlignment="1" applyProtection="1"/>
    <xf numFmtId="0" fontId="25" fillId="0" borderId="0" xfId="22" applyFont="1" applyAlignment="1" applyProtection="1">
      <alignment horizontal="right" vertical="top" wrapText="1"/>
    </xf>
    <xf numFmtId="169" fontId="25" fillId="0" borderId="0" xfId="23" applyNumberFormat="1" applyFont="1" applyAlignment="1" applyProtection="1">
      <alignment horizontal="right"/>
      <protection locked="0"/>
    </xf>
    <xf numFmtId="0" fontId="8" fillId="0" borderId="0" xfId="22" applyFont="1" applyAlignment="1" applyProtection="1">
      <alignment vertical="top" wrapText="1"/>
    </xf>
    <xf numFmtId="0" fontId="23" fillId="0" borderId="0" xfId="22" applyFont="1" applyAlignment="1" applyProtection="1">
      <alignment horizontal="center" vertical="top"/>
    </xf>
    <xf numFmtId="0" fontId="14" fillId="0" borderId="0" xfId="0" applyFont="1" applyBorder="1" applyAlignment="1">
      <alignment horizontal="center" vertical="top"/>
    </xf>
    <xf numFmtId="0" fontId="10" fillId="0" borderId="0" xfId="0" applyFont="1" applyBorder="1" applyAlignment="1"/>
    <xf numFmtId="0" fontId="10" fillId="0" borderId="0" xfId="0" applyFont="1" applyBorder="1"/>
    <xf numFmtId="0" fontId="10" fillId="0" borderId="0" xfId="0" applyFont="1" applyBorder="1" applyAlignment="1">
      <alignment horizontal="center"/>
    </xf>
    <xf numFmtId="4" fontId="10" fillId="0" borderId="0" xfId="0" applyNumberFormat="1" applyFont="1" applyBorder="1" applyAlignment="1">
      <alignment horizontal="right"/>
    </xf>
    <xf numFmtId="4" fontId="10" fillId="0" borderId="0" xfId="0" applyNumberFormat="1" applyFont="1" applyBorder="1" applyAlignment="1"/>
    <xf numFmtId="0" fontId="8" fillId="0" borderId="0" xfId="0" applyFont="1" applyBorder="1" applyAlignment="1">
      <alignment wrapText="1"/>
    </xf>
    <xf numFmtId="2" fontId="8" fillId="0" borderId="0" xfId="0" applyNumberFormat="1" applyFont="1"/>
    <xf numFmtId="0" fontId="8" fillId="0" borderId="0" xfId="22" applyFont="1" applyAlignment="1" applyProtection="1">
      <alignment horizontal="left" vertical="top" wrapText="1"/>
    </xf>
    <xf numFmtId="49" fontId="14" fillId="0" borderId="0" xfId="0" applyNumberFormat="1" applyFont="1" applyBorder="1" applyAlignment="1"/>
    <xf numFmtId="0" fontId="10" fillId="0" borderId="0" xfId="0" applyFont="1" applyBorder="1" applyAlignment="1">
      <alignment horizontal="center" vertical="top"/>
    </xf>
    <xf numFmtId="0" fontId="10" fillId="0" borderId="1" xfId="0" applyFont="1" applyBorder="1" applyAlignment="1">
      <alignment horizontal="center" vertical="top"/>
    </xf>
    <xf numFmtId="0" fontId="8" fillId="0" borderId="1" xfId="0" applyFont="1" applyBorder="1" applyAlignment="1">
      <alignment wrapText="1"/>
    </xf>
    <xf numFmtId="0" fontId="8" fillId="0" borderId="1" xfId="0" applyFont="1" applyBorder="1" applyAlignment="1">
      <alignment horizontal="left"/>
    </xf>
    <xf numFmtId="4" fontId="8" fillId="0" borderId="1" xfId="0" applyNumberFormat="1" applyFont="1" applyBorder="1" applyAlignment="1">
      <alignment horizontal="right"/>
    </xf>
    <xf numFmtId="4" fontId="8" fillId="0" borderId="1" xfId="10" applyNumberFormat="1" applyFont="1" applyBorder="1" applyAlignment="1">
      <alignment horizontal="right"/>
    </xf>
    <xf numFmtId="0" fontId="23" fillId="0" borderId="0" xfId="22" applyFont="1" applyAlignment="1" applyProtection="1">
      <alignment horizontal="center" vertical="top"/>
    </xf>
    <xf numFmtId="49" fontId="26" fillId="0" borderId="0" xfId="0" applyNumberFormat="1" applyFont="1" applyBorder="1" applyAlignment="1">
      <alignment vertical="justify"/>
    </xf>
    <xf numFmtId="0" fontId="27" fillId="0" borderId="0" xfId="0" applyFont="1" applyAlignment="1">
      <alignment horizontal="left"/>
    </xf>
    <xf numFmtId="0" fontId="30" fillId="0" borderId="0" xfId="0" applyFont="1"/>
    <xf numFmtId="0" fontId="31" fillId="0" borderId="0" xfId="0" applyFont="1"/>
    <xf numFmtId="49" fontId="32" fillId="0" borderId="5" xfId="26" applyFont="1" applyBorder="1" applyProtection="1">
      <alignment horizontal="left" vertical="top" wrapText="1"/>
    </xf>
    <xf numFmtId="0" fontId="33" fillId="0" borderId="0" xfId="0" applyFont="1" applyAlignment="1">
      <alignment vertical="top" wrapText="1"/>
    </xf>
    <xf numFmtId="165" fontId="30" fillId="0" borderId="0" xfId="10" applyFont="1"/>
    <xf numFmtId="0" fontId="26" fillId="0" borderId="0" xfId="0" applyFont="1" applyBorder="1" applyAlignment="1">
      <alignment wrapText="1"/>
    </xf>
    <xf numFmtId="0" fontId="5" fillId="0" borderId="0" xfId="0" applyFont="1" applyAlignment="1" applyProtection="1">
      <alignment horizontal="center" vertical="top"/>
    </xf>
    <xf numFmtId="0" fontId="5" fillId="0" borderId="0" xfId="4" applyFont="1" applyFill="1" applyAlignment="1" applyProtection="1">
      <alignment horizontal="left" vertical="top" wrapText="1"/>
    </xf>
    <xf numFmtId="0" fontId="5" fillId="0" borderId="0" xfId="0" applyFont="1" applyAlignment="1" applyProtection="1">
      <alignment horizontal="left" wrapText="1"/>
    </xf>
    <xf numFmtId="4" fontId="5" fillId="0" borderId="0" xfId="0" applyNumberFormat="1" applyFont="1" applyAlignment="1" applyProtection="1">
      <alignment horizontal="right"/>
    </xf>
    <xf numFmtId="4" fontId="5" fillId="0" borderId="0" xfId="0" applyNumberFormat="1" applyFont="1" applyAlignment="1" applyProtection="1">
      <alignment horizontal="right"/>
      <protection locked="0"/>
    </xf>
    <xf numFmtId="0" fontId="5" fillId="0" borderId="0" xfId="28" applyFont="1" applyFill="1" applyAlignment="1" applyProtection="1">
      <alignment horizontal="center" vertical="top"/>
    </xf>
    <xf numFmtId="0" fontId="5" fillId="0" borderId="0" xfId="28" applyFont="1" applyFill="1" applyAlignment="1" applyProtection="1">
      <alignment horizontal="left" vertical="top" wrapText="1"/>
    </xf>
    <xf numFmtId="0" fontId="5" fillId="0" borderId="0" xfId="28" applyFont="1" applyFill="1" applyAlignment="1" applyProtection="1">
      <alignment horizontal="left" wrapText="1"/>
    </xf>
    <xf numFmtId="4" fontId="5" fillId="0" borderId="0" xfId="28" applyNumberFormat="1" applyFont="1" applyFill="1" applyAlignment="1" applyProtection="1">
      <alignment horizontal="right"/>
    </xf>
    <xf numFmtId="4" fontId="5" fillId="0" borderId="0" xfId="28" applyNumberFormat="1" applyFont="1" applyFill="1" applyAlignment="1" applyProtection="1">
      <alignment horizontal="right"/>
      <protection locked="0"/>
    </xf>
    <xf numFmtId="0" fontId="23" fillId="0" borderId="0" xfId="22" applyFont="1" applyAlignment="1" applyProtection="1">
      <alignment horizontal="center" vertical="top"/>
    </xf>
    <xf numFmtId="0" fontId="34" fillId="0" borderId="0" xfId="0" applyFont="1"/>
    <xf numFmtId="0" fontId="32" fillId="0" borderId="0" xfId="0" applyFont="1" applyAlignment="1">
      <alignment horizontal="left"/>
    </xf>
    <xf numFmtId="0" fontId="34" fillId="0" borderId="0" xfId="0" applyFont="1" applyAlignment="1">
      <alignment vertical="top"/>
    </xf>
    <xf numFmtId="0" fontId="34" fillId="0" borderId="0" xfId="0" applyFont="1" applyAlignment="1">
      <alignment horizontal="right"/>
    </xf>
    <xf numFmtId="0" fontId="35" fillId="0" borderId="0" xfId="0" applyFont="1"/>
    <xf numFmtId="165" fontId="34" fillId="0" borderId="0" xfId="10" applyFont="1"/>
    <xf numFmtId="0" fontId="34" fillId="0" borderId="0" xfId="0" applyFont="1" applyBorder="1"/>
    <xf numFmtId="4" fontId="34" fillId="0" borderId="0" xfId="0" applyNumberFormat="1" applyFont="1" applyBorder="1" applyAlignment="1">
      <alignment horizontal="right"/>
    </xf>
    <xf numFmtId="4" fontId="34" fillId="0" borderId="0" xfId="0" applyNumberFormat="1" applyFont="1" applyBorder="1" applyAlignment="1">
      <alignment horizontal="center"/>
    </xf>
    <xf numFmtId="165" fontId="34" fillId="0" borderId="0" xfId="10" applyFont="1" applyBorder="1" applyAlignment="1">
      <alignment horizontal="center"/>
    </xf>
    <xf numFmtId="0" fontId="32" fillId="0" borderId="8" xfId="0" applyFont="1" applyBorder="1" applyAlignment="1">
      <alignment horizontal="center" vertical="center"/>
    </xf>
    <xf numFmtId="0" fontId="36" fillId="0" borderId="9" xfId="0" applyFont="1" applyBorder="1" applyAlignment="1">
      <alignment horizontal="left" vertical="center"/>
    </xf>
    <xf numFmtId="4" fontId="34" fillId="0" borderId="9" xfId="0" applyNumberFormat="1" applyFont="1" applyBorder="1" applyAlignment="1">
      <alignment horizontal="right" vertical="center"/>
    </xf>
    <xf numFmtId="4" fontId="34" fillId="0" borderId="9" xfId="0" applyNumberFormat="1" applyFont="1" applyBorder="1" applyAlignment="1">
      <alignment horizontal="center" vertical="center"/>
    </xf>
    <xf numFmtId="165" fontId="34" fillId="0" borderId="10" xfId="10" applyFont="1" applyBorder="1" applyAlignment="1">
      <alignment horizontal="center" vertical="center"/>
    </xf>
    <xf numFmtId="0" fontId="32" fillId="0" borderId="0" xfId="0" applyFont="1" applyBorder="1" applyAlignment="1">
      <alignment horizontal="left" wrapText="1"/>
    </xf>
    <xf numFmtId="4" fontId="34" fillId="0" borderId="0" xfId="0" applyNumberFormat="1" applyFont="1" applyBorder="1"/>
    <xf numFmtId="165" fontId="34" fillId="0" borderId="0" xfId="10" applyFont="1" applyBorder="1"/>
    <xf numFmtId="0" fontId="38" fillId="0" borderId="0" xfId="0" applyFont="1" applyBorder="1" applyAlignment="1">
      <alignment horizontal="left"/>
    </xf>
    <xf numFmtId="0" fontId="34" fillId="0" borderId="0" xfId="0" applyFont="1" applyBorder="1" applyAlignment="1">
      <alignment horizontal="justify"/>
    </xf>
    <xf numFmtId="49" fontId="32" fillId="0" borderId="0" xfId="27" applyFont="1" applyBorder="1" applyAlignment="1" applyProtection="1">
      <alignment horizontal="center" vertical="top" wrapText="1"/>
    </xf>
    <xf numFmtId="49" fontId="34" fillId="0" borderId="0" xfId="26" applyFont="1" applyBorder="1" applyProtection="1">
      <alignment horizontal="left" vertical="top" wrapText="1"/>
    </xf>
    <xf numFmtId="0" fontId="32" fillId="0" borderId="5" xfId="0" applyFont="1" applyBorder="1" applyAlignment="1">
      <alignment horizontal="justify"/>
    </xf>
    <xf numFmtId="0" fontId="34" fillId="0" borderId="0" xfId="0" applyFont="1" applyBorder="1" applyAlignment="1">
      <alignment horizontal="left" wrapText="1"/>
    </xf>
    <xf numFmtId="0" fontId="32" fillId="0" borderId="5" xfId="0" applyFont="1" applyBorder="1" applyAlignment="1">
      <alignment horizontal="left" wrapText="1"/>
    </xf>
    <xf numFmtId="0" fontId="32" fillId="0" borderId="4" xfId="0" applyFont="1" applyBorder="1" applyAlignment="1">
      <alignment wrapText="1"/>
    </xf>
    <xf numFmtId="0" fontId="32" fillId="0" borderId="5" xfId="0" applyFont="1" applyBorder="1" applyAlignment="1">
      <alignment vertical="top" wrapText="1"/>
    </xf>
    <xf numFmtId="0" fontId="34" fillId="0" borderId="5" xfId="0" applyFont="1" applyBorder="1" applyAlignment="1">
      <alignment horizontal="right" wrapText="1"/>
    </xf>
    <xf numFmtId="0" fontId="35" fillId="0" borderId="6" xfId="0" applyFont="1" applyBorder="1" applyAlignment="1">
      <alignment wrapText="1"/>
    </xf>
    <xf numFmtId="165" fontId="34" fillId="0" borderId="0" xfId="10" applyFont="1" applyAlignment="1">
      <alignment wrapText="1"/>
    </xf>
    <xf numFmtId="0" fontId="34" fillId="0" borderId="0" xfId="0" applyFont="1" applyAlignment="1">
      <alignment wrapText="1"/>
    </xf>
    <xf numFmtId="0" fontId="32" fillId="0" borderId="0" xfId="0" applyFont="1" applyAlignment="1">
      <alignment horizontal="left" wrapText="1"/>
    </xf>
    <xf numFmtId="0" fontId="34" fillId="0" borderId="0" xfId="0" applyFont="1" applyAlignment="1">
      <alignment horizontal="right" wrapText="1"/>
    </xf>
    <xf numFmtId="0" fontId="35" fillId="0" borderId="0" xfId="0" applyFont="1" applyAlignment="1">
      <alignment wrapText="1"/>
    </xf>
    <xf numFmtId="0" fontId="34" fillId="0" borderId="0" xfId="0" applyFont="1" applyAlignment="1">
      <alignment vertical="top" wrapText="1"/>
    </xf>
    <xf numFmtId="0" fontId="32" fillId="0" borderId="0" xfId="0" applyFont="1"/>
    <xf numFmtId="0" fontId="32" fillId="0" borderId="7" xfId="0" applyFont="1" applyBorder="1" applyAlignment="1">
      <alignment vertical="top" wrapText="1"/>
    </xf>
    <xf numFmtId="0" fontId="34" fillId="0" borderId="0" xfId="0" applyFont="1" applyBorder="1" applyAlignment="1">
      <alignment horizontal="right" wrapText="1"/>
    </xf>
    <xf numFmtId="0" fontId="35" fillId="0" borderId="0" xfId="0" applyFont="1" applyBorder="1" applyAlignment="1">
      <alignment wrapText="1"/>
    </xf>
    <xf numFmtId="165" fontId="34" fillId="0" borderId="0" xfId="10" applyFont="1" applyBorder="1" applyAlignment="1">
      <alignment wrapText="1"/>
    </xf>
    <xf numFmtId="0" fontId="32" fillId="0" borderId="0" xfId="0" applyFont="1" applyAlignment="1">
      <alignment horizontal="left" vertical="top" wrapText="1"/>
    </xf>
    <xf numFmtId="0" fontId="34" fillId="0" borderId="0" xfId="0" applyFont="1" applyBorder="1" applyAlignment="1">
      <alignment wrapText="1"/>
    </xf>
    <xf numFmtId="0" fontId="32" fillId="0" borderId="0" xfId="0" applyFont="1" applyBorder="1" applyAlignment="1">
      <alignment wrapText="1"/>
    </xf>
    <xf numFmtId="0" fontId="32" fillId="0" borderId="0" xfId="0" applyFont="1" applyBorder="1" applyAlignment="1">
      <alignment vertical="top" wrapText="1"/>
    </xf>
    <xf numFmtId="0" fontId="39" fillId="0" borderId="0" xfId="0" applyFont="1"/>
    <xf numFmtId="166" fontId="34" fillId="0" borderId="0" xfId="0" applyNumberFormat="1" applyFont="1"/>
    <xf numFmtId="0" fontId="5" fillId="0" borderId="0" xfId="0" applyFont="1" applyAlignment="1">
      <alignment vertical="top"/>
    </xf>
    <xf numFmtId="0" fontId="5" fillId="0" borderId="0" xfId="0" applyFont="1" applyAlignment="1">
      <alignment horizontal="right"/>
    </xf>
    <xf numFmtId="165" fontId="5" fillId="0" borderId="0" xfId="10" applyFont="1"/>
    <xf numFmtId="165" fontId="32" fillId="0" borderId="7" xfId="10" applyFont="1" applyBorder="1" applyAlignment="1">
      <alignment wrapText="1"/>
    </xf>
    <xf numFmtId="0" fontId="40" fillId="0" borderId="0" xfId="0" applyFont="1" applyAlignment="1">
      <alignment horizontal="left"/>
    </xf>
    <xf numFmtId="165" fontId="35" fillId="0" borderId="0" xfId="10" applyFont="1"/>
    <xf numFmtId="0" fontId="41" fillId="0" borderId="0" xfId="0" applyFont="1"/>
    <xf numFmtId="0" fontId="33" fillId="0" borderId="0" xfId="0" applyFont="1" applyBorder="1" applyAlignment="1">
      <alignment vertical="top" wrapText="1"/>
    </xf>
    <xf numFmtId="0" fontId="37" fillId="0" borderId="0" xfId="0" applyFont="1" applyBorder="1" applyAlignment="1">
      <alignment vertical="top" wrapText="1"/>
    </xf>
    <xf numFmtId="0" fontId="34" fillId="0" borderId="0" xfId="0" applyFont="1" applyBorder="1" applyAlignment="1">
      <alignment vertical="top" wrapText="1"/>
    </xf>
    <xf numFmtId="0" fontId="32" fillId="0" borderId="0" xfId="0" applyFont="1" applyBorder="1" applyAlignment="1">
      <alignment horizontal="left" vertical="top" wrapText="1"/>
    </xf>
    <xf numFmtId="0" fontId="33" fillId="0" borderId="0" xfId="0" applyFont="1" applyBorder="1" applyAlignment="1">
      <alignment wrapText="1"/>
    </xf>
    <xf numFmtId="0" fontId="34" fillId="0" borderId="0" xfId="0" applyFont="1" applyBorder="1" applyAlignment="1">
      <alignment horizontal="justify" vertical="top"/>
    </xf>
    <xf numFmtId="0" fontId="32" fillId="0" borderId="0" xfId="0" applyFont="1" applyBorder="1" applyAlignment="1">
      <alignment horizontal="left" vertical="top"/>
    </xf>
    <xf numFmtId="0" fontId="33" fillId="0" borderId="0" xfId="0" applyFont="1" applyAlignment="1">
      <alignment horizontal="right"/>
    </xf>
    <xf numFmtId="0" fontId="33" fillId="0" borderId="0" xfId="0" applyFont="1"/>
    <xf numFmtId="0" fontId="42" fillId="0" borderId="0" xfId="0" applyFont="1"/>
    <xf numFmtId="165" fontId="33" fillId="0" borderId="0" xfId="10" applyFont="1" applyBorder="1"/>
    <xf numFmtId="0" fontId="32" fillId="0" borderId="0" xfId="0" applyFont="1" applyBorder="1" applyAlignment="1">
      <alignment horizontal="right" wrapText="1"/>
    </xf>
    <xf numFmtId="0" fontId="41" fillId="0" borderId="0" xfId="0" applyFont="1" applyAlignment="1">
      <alignment horizontal="left" vertical="top" wrapText="1"/>
    </xf>
    <xf numFmtId="0" fontId="33" fillId="0" borderId="0" xfId="0" applyFont="1" applyBorder="1" applyAlignment="1">
      <alignment horizontal="right" wrapText="1"/>
    </xf>
    <xf numFmtId="3" fontId="33" fillId="0" borderId="0" xfId="0" applyNumberFormat="1" applyFont="1" applyBorder="1" applyAlignment="1">
      <alignment wrapText="1"/>
    </xf>
    <xf numFmtId="0" fontId="41" fillId="0" borderId="0" xfId="0" applyFont="1" applyBorder="1" applyAlignment="1">
      <alignment horizontal="left" vertical="top" wrapText="1"/>
    </xf>
    <xf numFmtId="0" fontId="40" fillId="0" borderId="0" xfId="0" applyFont="1" applyBorder="1" applyAlignment="1">
      <alignment horizontal="left" vertical="top" wrapText="1"/>
    </xf>
    <xf numFmtId="0" fontId="35" fillId="0" borderId="0" xfId="0" applyFont="1" applyBorder="1" applyAlignment="1">
      <alignment vertical="top" wrapText="1"/>
    </xf>
    <xf numFmtId="0" fontId="35" fillId="0" borderId="0" xfId="0" applyFont="1" applyBorder="1" applyAlignment="1">
      <alignment horizontal="right" wrapText="1"/>
    </xf>
    <xf numFmtId="0" fontId="41" fillId="0" borderId="7" xfId="0" applyFont="1" applyBorder="1" applyAlignment="1">
      <alignment vertical="top" wrapText="1"/>
    </xf>
    <xf numFmtId="0" fontId="41" fillId="0" borderId="0" xfId="0" applyFont="1" applyBorder="1" applyAlignment="1">
      <alignment horizontal="left" wrapText="1"/>
    </xf>
    <xf numFmtId="0" fontId="41" fillId="0" borderId="0" xfId="0" applyFont="1" applyBorder="1" applyAlignment="1">
      <alignment vertical="top" wrapText="1"/>
    </xf>
    <xf numFmtId="0" fontId="35" fillId="0" borderId="0" xfId="0" applyFont="1" applyAlignment="1">
      <alignment horizontal="right"/>
    </xf>
    <xf numFmtId="0" fontId="35" fillId="0" borderId="0" xfId="0" applyFont="1" applyAlignment="1">
      <alignment vertical="top" wrapText="1"/>
    </xf>
    <xf numFmtId="0" fontId="41" fillId="0" borderId="0" xfId="0" applyFont="1" applyAlignment="1">
      <alignment wrapText="1"/>
    </xf>
    <xf numFmtId="0" fontId="41" fillId="0" borderId="0" xfId="0" applyFont="1" applyAlignment="1">
      <alignment horizontal="left" wrapText="1"/>
    </xf>
    <xf numFmtId="0" fontId="33" fillId="0" borderId="0" xfId="0" applyFont="1" applyAlignment="1">
      <alignment horizontal="right" wrapText="1"/>
    </xf>
    <xf numFmtId="165" fontId="33" fillId="0" borderId="0" xfId="10" applyFont="1"/>
    <xf numFmtId="0" fontId="40" fillId="0" borderId="0" xfId="0" applyFont="1" applyAlignment="1">
      <alignment horizontal="left" vertical="top" wrapText="1"/>
    </xf>
    <xf numFmtId="0" fontId="41" fillId="0" borderId="0" xfId="0" applyFont="1" applyAlignment="1">
      <alignment horizontal="left"/>
    </xf>
    <xf numFmtId="165" fontId="35" fillId="0" borderId="0" xfId="10" applyFont="1" applyBorder="1"/>
    <xf numFmtId="0" fontId="33" fillId="0" borderId="0" xfId="0" applyFont="1" applyAlignment="1">
      <alignment horizontal="left" vertical="top" wrapText="1"/>
    </xf>
    <xf numFmtId="0" fontId="33" fillId="0" borderId="0" xfId="0" applyFont="1" applyBorder="1" applyAlignment="1">
      <alignment horizontal="justify" vertical="top"/>
    </xf>
    <xf numFmtId="0" fontId="33" fillId="0" borderId="0" xfId="0" applyNumberFormat="1" applyFont="1" applyBorder="1" applyAlignment="1">
      <alignment horizontal="justify" vertical="top"/>
    </xf>
    <xf numFmtId="165" fontId="41" fillId="0" borderId="7" xfId="10" applyFont="1" applyBorder="1" applyAlignment="1">
      <alignment wrapText="1"/>
    </xf>
    <xf numFmtId="0" fontId="36" fillId="0" borderId="0" xfId="0" applyFont="1" applyBorder="1" applyAlignment="1">
      <alignment horizontal="left" vertical="top"/>
    </xf>
    <xf numFmtId="4" fontId="36" fillId="0" borderId="0" xfId="0" applyNumberFormat="1" applyFont="1" applyBorder="1" applyAlignment="1">
      <alignment horizontal="right"/>
    </xf>
    <xf numFmtId="0" fontId="0" fillId="0" borderId="0" xfId="0" applyAlignment="1"/>
    <xf numFmtId="0" fontId="32" fillId="0" borderId="0" xfId="24" applyFont="1" applyProtection="1"/>
    <xf numFmtId="171" fontId="34" fillId="0" borderId="0" xfId="24" applyNumberFormat="1" applyFont="1" applyProtection="1"/>
    <xf numFmtId="0" fontId="34" fillId="0" borderId="0" xfId="24" applyFont="1" applyProtection="1"/>
    <xf numFmtId="4" fontId="34" fillId="0" borderId="0" xfId="24" applyNumberFormat="1" applyFont="1" applyProtection="1"/>
    <xf numFmtId="0" fontId="34" fillId="0" borderId="0" xfId="24" applyFont="1" applyAlignment="1" applyProtection="1">
      <alignment vertical="top"/>
    </xf>
    <xf numFmtId="0" fontId="34" fillId="0" borderId="0" xfId="0" applyFont="1" applyAlignment="1">
      <alignment vertical="top" wrapText="1"/>
    </xf>
    <xf numFmtId="0" fontId="44" fillId="0" borderId="0" xfId="0" applyFont="1" applyBorder="1" applyAlignment="1">
      <alignment horizontal="left"/>
    </xf>
    <xf numFmtId="165" fontId="32" fillId="0" borderId="0" xfId="10" applyFont="1"/>
    <xf numFmtId="0" fontId="32" fillId="0" borderId="0" xfId="0" applyFont="1" applyBorder="1" applyAlignment="1">
      <alignment horizontal="center" vertical="center"/>
    </xf>
    <xf numFmtId="0" fontId="36" fillId="0" borderId="0" xfId="0" applyFont="1" applyBorder="1" applyAlignment="1">
      <alignment horizontal="left" vertical="center"/>
    </xf>
    <xf numFmtId="4" fontId="34" fillId="0" borderId="0" xfId="0" applyNumberFormat="1" applyFont="1" applyBorder="1" applyAlignment="1">
      <alignment horizontal="right" vertical="center"/>
    </xf>
    <xf numFmtId="4" fontId="34" fillId="0" borderId="0" xfId="0" applyNumberFormat="1" applyFont="1" applyBorder="1" applyAlignment="1">
      <alignment horizontal="center" vertical="center"/>
    </xf>
    <xf numFmtId="165" fontId="34" fillId="0" borderId="0" xfId="10" applyFont="1" applyBorder="1" applyAlignment="1">
      <alignment horizontal="center" vertical="center"/>
    </xf>
    <xf numFmtId="0" fontId="45" fillId="0" borderId="0" xfId="0" applyFont="1" applyAlignment="1">
      <alignment wrapText="1"/>
    </xf>
    <xf numFmtId="0" fontId="46" fillId="0" borderId="0" xfId="0" applyFont="1" applyAlignment="1">
      <alignment horizontal="right" vertical="top" wrapText="1"/>
    </xf>
    <xf numFmtId="0" fontId="47" fillId="0" borderId="0" xfId="0" applyFont="1" applyAlignment="1">
      <alignment vertical="top" wrapText="1"/>
    </xf>
    <xf numFmtId="0" fontId="46" fillId="0" borderId="0" xfId="0" applyFont="1" applyAlignment="1">
      <alignment horizontal="center" wrapText="1"/>
    </xf>
    <xf numFmtId="0" fontId="47" fillId="0" borderId="0" xfId="0" applyFont="1" applyAlignment="1">
      <alignment horizontal="center" wrapText="1"/>
    </xf>
    <xf numFmtId="4" fontId="47" fillId="0" borderId="0" xfId="0" applyNumberFormat="1" applyFont="1" applyAlignment="1">
      <alignment horizontal="center" wrapText="1"/>
    </xf>
    <xf numFmtId="0" fontId="46" fillId="0" borderId="0" xfId="0" applyFont="1" applyAlignment="1">
      <alignment vertical="top" wrapText="1"/>
    </xf>
    <xf numFmtId="0" fontId="46" fillId="0" borderId="12" xfId="0" applyFont="1" applyBorder="1" applyAlignment="1">
      <alignment horizontal="right" vertical="top" wrapText="1"/>
    </xf>
    <xf numFmtId="0" fontId="46" fillId="0" borderId="13" xfId="0" applyFont="1" applyBorder="1" applyAlignment="1">
      <alignment vertical="top" wrapText="1"/>
    </xf>
    <xf numFmtId="0" fontId="46" fillId="0" borderId="13" xfId="0" applyFont="1" applyBorder="1" applyAlignment="1">
      <alignment horizontal="center" wrapText="1"/>
    </xf>
    <xf numFmtId="4" fontId="46" fillId="0" borderId="13" xfId="0" applyNumberFormat="1" applyFont="1" applyBorder="1" applyAlignment="1">
      <alignment horizontal="center" wrapText="1"/>
    </xf>
    <xf numFmtId="0" fontId="46" fillId="0" borderId="14" xfId="0" applyFont="1" applyBorder="1" applyAlignment="1">
      <alignment horizontal="center" wrapText="1"/>
    </xf>
    <xf numFmtId="0" fontId="46" fillId="0" borderId="0" xfId="0" applyFont="1" applyBorder="1" applyAlignment="1">
      <alignment horizontal="right" vertical="top" wrapText="1"/>
    </xf>
    <xf numFmtId="0" fontId="46" fillId="0" borderId="0" xfId="0" applyFont="1" applyBorder="1" applyAlignment="1">
      <alignment vertical="top" wrapText="1"/>
    </xf>
    <xf numFmtId="0" fontId="46" fillId="0" borderId="0" xfId="0" applyFont="1" applyBorder="1" applyAlignment="1">
      <alignment horizontal="center" wrapText="1"/>
    </xf>
    <xf numFmtId="4" fontId="46" fillId="0" borderId="0" xfId="0" applyNumberFormat="1" applyFont="1" applyBorder="1" applyAlignment="1">
      <alignment horizontal="center" wrapText="1"/>
    </xf>
    <xf numFmtId="0" fontId="48" fillId="0" borderId="0" xfId="0" applyFont="1" applyAlignment="1">
      <alignment horizontal="right" vertical="top" wrapText="1"/>
    </xf>
    <xf numFmtId="0" fontId="48" fillId="0" borderId="0" xfId="0" applyFont="1" applyBorder="1" applyAlignment="1">
      <alignment vertical="top" wrapText="1"/>
    </xf>
    <xf numFmtId="0" fontId="48" fillId="0" borderId="0" xfId="0" applyFont="1" applyAlignment="1">
      <alignment horizontal="center" wrapText="1"/>
    </xf>
    <xf numFmtId="4" fontId="48" fillId="0" borderId="0" xfId="0" applyNumberFormat="1" applyFont="1" applyAlignment="1">
      <alignment horizontal="center" wrapText="1"/>
    </xf>
    <xf numFmtId="0" fontId="48" fillId="0" borderId="0" xfId="0" applyFont="1" applyFill="1" applyBorder="1" applyAlignment="1">
      <alignment vertical="top" wrapText="1"/>
    </xf>
    <xf numFmtId="4" fontId="46" fillId="0" borderId="0" xfId="0" applyNumberFormat="1" applyFont="1" applyAlignment="1">
      <alignment horizontal="center" wrapText="1"/>
    </xf>
    <xf numFmtId="0" fontId="48" fillId="0" borderId="0" xfId="0" applyFont="1" applyAlignment="1">
      <alignment vertical="top" wrapText="1"/>
    </xf>
    <xf numFmtId="0" fontId="46" fillId="0" borderId="0" xfId="0" applyFont="1" applyBorder="1" applyAlignment="1">
      <alignment vertical="top"/>
    </xf>
    <xf numFmtId="0" fontId="48" fillId="0" borderId="0" xfId="0" applyFont="1" applyFill="1" applyAlignment="1">
      <alignment horizontal="right" vertical="top" wrapText="1"/>
    </xf>
    <xf numFmtId="0" fontId="48" fillId="0" borderId="0" xfId="0" applyFont="1" applyAlignment="1" applyProtection="1">
      <alignment vertical="top" wrapText="1"/>
    </xf>
    <xf numFmtId="0" fontId="48" fillId="0" borderId="0" xfId="0" applyFont="1" applyAlignment="1" applyProtection="1">
      <alignment horizontal="center" wrapText="1"/>
    </xf>
    <xf numFmtId="0" fontId="48" fillId="0" borderId="0" xfId="0" quotePrefix="1" applyFont="1" applyAlignment="1">
      <alignment vertical="top" wrapText="1"/>
    </xf>
    <xf numFmtId="0" fontId="48" fillId="0" borderId="0" xfId="0" applyFont="1" applyFill="1" applyAlignment="1">
      <alignment vertical="top" wrapText="1"/>
    </xf>
    <xf numFmtId="0" fontId="48" fillId="0" borderId="0" xfId="0" applyFont="1" applyFill="1" applyAlignment="1">
      <alignment horizontal="center" wrapText="1"/>
    </xf>
    <xf numFmtId="4" fontId="48" fillId="0" borderId="0" xfId="0" applyNumberFormat="1" applyFont="1" applyFill="1" applyAlignment="1">
      <alignment horizontal="center" wrapText="1"/>
    </xf>
    <xf numFmtId="172" fontId="48" fillId="0" borderId="0" xfId="0" applyNumberFormat="1" applyFont="1" applyAlignment="1" applyProtection="1">
      <alignment horizontal="right" vertical="top" wrapText="1"/>
    </xf>
    <xf numFmtId="1" fontId="48" fillId="0" borderId="0" xfId="0" applyNumberFormat="1" applyFont="1" applyAlignment="1" applyProtection="1">
      <alignment horizontal="center" wrapText="1"/>
    </xf>
    <xf numFmtId="4" fontId="48" fillId="0" borderId="0" xfId="0" applyNumberFormat="1" applyFont="1" applyBorder="1" applyAlignment="1" applyProtection="1">
      <alignment horizontal="center" wrapText="1"/>
    </xf>
    <xf numFmtId="0" fontId="46" fillId="0" borderId="0" xfId="0" quotePrefix="1" applyFont="1" applyBorder="1" applyAlignment="1">
      <alignment vertical="top" wrapText="1"/>
    </xf>
    <xf numFmtId="4" fontId="48" fillId="0" borderId="0" xfId="0" applyNumberFormat="1" applyFont="1" applyBorder="1" applyAlignment="1">
      <alignment horizontal="center" wrapText="1"/>
    </xf>
    <xf numFmtId="0" fontId="46" fillId="0" borderId="0" xfId="0" applyFont="1" applyAlignment="1">
      <alignment vertical="top"/>
    </xf>
    <xf numFmtId="166" fontId="48" fillId="0" borderId="0" xfId="0" applyNumberFormat="1" applyFont="1" applyAlignment="1">
      <alignment horizontal="center" wrapText="1"/>
    </xf>
    <xf numFmtId="0" fontId="46" fillId="0" borderId="0" xfId="0" applyFont="1" applyFill="1" applyAlignment="1">
      <alignment vertical="top" wrapText="1"/>
    </xf>
    <xf numFmtId="0" fontId="46" fillId="0" borderId="0" xfId="0" applyFont="1" applyFill="1" applyAlignment="1">
      <alignment horizontal="center" wrapText="1"/>
    </xf>
    <xf numFmtId="4" fontId="46" fillId="0" borderId="0" xfId="0" applyNumberFormat="1" applyFont="1" applyFill="1" applyAlignment="1">
      <alignment horizontal="center" vertical="top" wrapText="1"/>
    </xf>
    <xf numFmtId="4" fontId="46" fillId="0" borderId="0" xfId="0" applyNumberFormat="1" applyFont="1" applyBorder="1" applyAlignment="1">
      <alignment horizontal="center" vertical="top" wrapText="1"/>
    </xf>
    <xf numFmtId="166" fontId="46" fillId="0" borderId="0" xfId="0" applyNumberFormat="1" applyFont="1" applyAlignment="1">
      <alignment horizontal="center" wrapText="1"/>
    </xf>
    <xf numFmtId="4" fontId="0" fillId="0" borderId="0" xfId="0" applyNumberFormat="1"/>
    <xf numFmtId="0" fontId="8" fillId="0" borderId="15" xfId="0" applyFont="1" applyBorder="1" applyAlignment="1" applyProtection="1">
      <alignment horizontal="left" vertical="top" wrapText="1"/>
    </xf>
    <xf numFmtId="0" fontId="48" fillId="0" borderId="0" xfId="0" applyFont="1" applyAlignment="1">
      <alignment horizontal="center" vertical="top" wrapText="1"/>
    </xf>
    <xf numFmtId="49" fontId="48" fillId="0" borderId="0" xfId="0" applyNumberFormat="1" applyFont="1" applyAlignment="1">
      <alignment horizontal="center" vertical="top" wrapText="1"/>
    </xf>
    <xf numFmtId="0" fontId="48" fillId="0" borderId="0" xfId="0" applyFont="1" applyFill="1" applyAlignment="1">
      <alignment horizontal="center" vertical="top" wrapText="1"/>
    </xf>
    <xf numFmtId="3" fontId="48" fillId="0" borderId="0" xfId="0" applyNumberFormat="1" applyFont="1" applyFill="1" applyAlignment="1">
      <alignment horizontal="center" vertical="top" wrapText="1"/>
    </xf>
    <xf numFmtId="172" fontId="48" fillId="0" borderId="0" xfId="0" applyNumberFormat="1" applyFont="1" applyAlignment="1" applyProtection="1">
      <alignment horizontal="center" vertical="top" wrapText="1"/>
    </xf>
    <xf numFmtId="0" fontId="45" fillId="0" borderId="0" xfId="0" applyFont="1" applyAlignment="1">
      <alignment vertical="top" wrapText="1"/>
    </xf>
    <xf numFmtId="0" fontId="45" fillId="0" borderId="0" xfId="0" applyFont="1" applyAlignment="1">
      <alignment wrapText="1"/>
    </xf>
    <xf numFmtId="0" fontId="34" fillId="0" borderId="0" xfId="22" applyFont="1" applyBorder="1" applyAlignment="1" applyProtection="1">
      <alignment horizontal="left" wrapText="1"/>
    </xf>
    <xf numFmtId="49" fontId="34" fillId="0" borderId="0" xfId="24" applyNumberFormat="1" applyFont="1" applyBorder="1" applyAlignment="1" applyProtection="1">
      <alignment horizontal="left" vertical="top" wrapText="1"/>
    </xf>
    <xf numFmtId="0" fontId="34" fillId="0" borderId="0" xfId="22" applyFont="1" applyBorder="1" applyAlignment="1" applyProtection="1">
      <alignment horizontal="left" vertical="top" wrapText="1"/>
    </xf>
    <xf numFmtId="0" fontId="23" fillId="0" borderId="0" xfId="22" applyFont="1" applyAlignment="1" applyProtection="1">
      <alignment horizontal="center" vertical="top"/>
    </xf>
    <xf numFmtId="0" fontId="33" fillId="0" borderId="0" xfId="25" applyFont="1" applyBorder="1" applyAlignment="1">
      <alignment horizontal="left" vertical="top" wrapText="1"/>
    </xf>
    <xf numFmtId="0" fontId="0" fillId="0" borderId="0" xfId="0" applyAlignment="1">
      <alignment wrapText="1"/>
    </xf>
    <xf numFmtId="0" fontId="34" fillId="0" borderId="0" xfId="0" applyFont="1" applyAlignment="1">
      <alignment vertical="top" wrapText="1"/>
    </xf>
    <xf numFmtId="0" fontId="0" fillId="0" borderId="0" xfId="0" applyAlignment="1"/>
  </cellXfs>
  <cellStyles count="29">
    <cellStyle name="Comma 2" xfId="1"/>
    <cellStyle name="Comma 2 2" xfId="14"/>
    <cellStyle name="Comma 3" xfId="2"/>
    <cellStyle name="Comma 4" xfId="18"/>
    <cellStyle name="Excel Built-in Normal" xfId="25"/>
    <cellStyle name="Navadno" xfId="0" builtinId="0"/>
    <cellStyle name="Navadno 2" xfId="3"/>
    <cellStyle name="Navadno 2 2" xfId="4"/>
    <cellStyle name="Navadno 2 2 2" xfId="24"/>
    <cellStyle name="Navadno 3" xfId="12"/>
    <cellStyle name="Navadno 3 2" xfId="28"/>
    <cellStyle name="Navadno 4" xfId="16"/>
    <cellStyle name="Navadno 5" xfId="22"/>
    <cellStyle name="Normal 2" xfId="5"/>
    <cellStyle name="Normal 2 2" xfId="13"/>
    <cellStyle name="Normal 2 3" xfId="15"/>
    <cellStyle name="Normal 3" xfId="6"/>
    <cellStyle name="Normal 4" xfId="19"/>
    <cellStyle name="Normal 4 2" xfId="20"/>
    <cellStyle name="Normal 5" xfId="21"/>
    <cellStyle name="Normal_N36023 (2)" xfId="7"/>
    <cellStyle name="Odstotek 2" xfId="8"/>
    <cellStyle name="Percent 2" xfId="17"/>
    <cellStyle name="popis oštevilčevanje" xfId="27"/>
    <cellStyle name="popis tekst" xfId="26"/>
    <cellStyle name="Valuta 2" xfId="9"/>
    <cellStyle name="Vejica" xfId="10" builtinId="3"/>
    <cellStyle name="Vejica 2" xfId="11"/>
    <cellStyle name="Vejica 3" xfId="2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trojniki/PLIN/JPE%20LJUBLJANA/plin_JPE_RV%2033_8089/00_04_05_09_PZI_8089/05_01_Strojne_instalacije_in_strojna_oprema/PZI_RV33_POP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y%20Documents/Delo%20Hidroin&#382;eniring/Klini&#269;ni%20center/Projekt/Predra&#269;u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ARMATURA"/>
      <sheetName val="MATERIAL"/>
      <sheetName val="REKAPITULACIJA"/>
    </sheetNames>
    <sheetDataSet>
      <sheetData sheetId="0" refreshError="1">
        <row r="12">
          <cell r="B12">
            <v>240</v>
          </cell>
        </row>
        <row r="14">
          <cell r="B14">
            <v>1</v>
          </cell>
        </row>
      </sheetData>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TRUŠKA II"/>
      <sheetName val="Module1"/>
    </sheetNames>
    <sheetDataSet>
      <sheetData sheetId="0" refreshError="1"/>
      <sheetData sheetId="1">
        <row r="27">
          <cell r="H27">
            <v>9542903.1697991695</v>
          </cell>
        </row>
      </sheetData>
      <sheetData sheetId="2"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tabSelected="1" view="pageBreakPreview" zoomScaleNormal="100" zoomScaleSheetLayoutView="100" workbookViewId="0">
      <selection activeCell="F18" sqref="F18"/>
    </sheetView>
  </sheetViews>
  <sheetFormatPr defaultRowHeight="12.75" x14ac:dyDescent="0.2"/>
  <cols>
    <col min="2" max="2" width="35.7109375" customWidth="1"/>
    <col min="3" max="3" width="5.7109375" customWidth="1"/>
    <col min="5" max="5" width="15.42578125" customWidth="1"/>
    <col min="6" max="6" width="15.28515625" customWidth="1"/>
  </cols>
  <sheetData>
    <row r="1" spans="1:6" ht="15.75" x14ac:dyDescent="0.2">
      <c r="A1" s="1"/>
      <c r="B1" s="58" t="s">
        <v>227</v>
      </c>
      <c r="C1" s="1"/>
      <c r="D1" s="2"/>
      <c r="E1" s="2"/>
      <c r="F1" s="2"/>
    </row>
    <row r="2" spans="1:6" x14ac:dyDescent="0.2">
      <c r="A2" s="1"/>
      <c r="B2" s="1"/>
      <c r="C2" s="1"/>
      <c r="D2" s="2"/>
      <c r="E2" s="2"/>
      <c r="F2" s="2"/>
    </row>
    <row r="3" spans="1:6" x14ac:dyDescent="0.2">
      <c r="A3" s="1"/>
      <c r="B3" s="1" t="s">
        <v>266</v>
      </c>
      <c r="C3" s="1"/>
      <c r="D3" s="2"/>
      <c r="E3" s="2"/>
      <c r="F3" s="2"/>
    </row>
    <row r="4" spans="1:6" x14ac:dyDescent="0.2">
      <c r="A4" s="1"/>
      <c r="B4" s="1"/>
      <c r="C4" s="1"/>
      <c r="D4" s="2"/>
      <c r="E4" s="2"/>
      <c r="F4" s="2"/>
    </row>
    <row r="5" spans="1:6" x14ac:dyDescent="0.2">
      <c r="A5" s="19" t="s">
        <v>5</v>
      </c>
      <c r="B5" s="1" t="s">
        <v>228</v>
      </c>
      <c r="C5" s="1"/>
      <c r="D5" s="2"/>
      <c r="E5" s="2"/>
      <c r="F5" s="2">
        <f>'ureditev območja'!F20</f>
        <v>0</v>
      </c>
    </row>
    <row r="6" spans="1:6" x14ac:dyDescent="0.2">
      <c r="A6" s="19"/>
      <c r="B6" s="1"/>
      <c r="C6" s="1"/>
      <c r="D6" s="2"/>
      <c r="E6" s="2"/>
      <c r="F6" s="2"/>
    </row>
    <row r="7" spans="1:6" x14ac:dyDescent="0.2">
      <c r="A7" s="19" t="s">
        <v>7</v>
      </c>
      <c r="B7" s="1" t="s">
        <v>229</v>
      </c>
      <c r="C7" s="1"/>
      <c r="D7" s="2"/>
      <c r="E7" s="2"/>
      <c r="F7" s="2">
        <f>vaga!G21</f>
        <v>0</v>
      </c>
    </row>
    <row r="8" spans="1:6" x14ac:dyDescent="0.2">
      <c r="A8" s="19"/>
      <c r="B8" s="1"/>
      <c r="C8" s="1"/>
      <c r="D8" s="2"/>
      <c r="E8" s="2"/>
      <c r="F8" s="2"/>
    </row>
    <row r="9" spans="1:6" x14ac:dyDescent="0.2">
      <c r="A9" s="19" t="s">
        <v>10</v>
      </c>
      <c r="B9" s="1" t="s">
        <v>17</v>
      </c>
      <c r="C9" s="1"/>
      <c r="D9" s="2"/>
      <c r="E9" s="2"/>
      <c r="F9" s="2">
        <f>'tuje storitve'!F9</f>
        <v>0</v>
      </c>
    </row>
    <row r="10" spans="1:6" x14ac:dyDescent="0.2">
      <c r="A10" s="19"/>
      <c r="B10" s="1"/>
      <c r="C10" s="1"/>
      <c r="D10" s="2"/>
      <c r="E10" s="2"/>
      <c r="F10" s="2"/>
    </row>
    <row r="11" spans="1:6" x14ac:dyDescent="0.2">
      <c r="A11" s="19"/>
      <c r="B11" s="1"/>
      <c r="C11" s="1"/>
      <c r="D11" s="2"/>
      <c r="E11" s="2"/>
      <c r="F11" s="2"/>
    </row>
    <row r="12" spans="1:6" x14ac:dyDescent="0.2">
      <c r="A12" s="50"/>
      <c r="B12" s="51"/>
      <c r="C12" s="52"/>
      <c r="D12" s="52"/>
      <c r="E12" s="52"/>
      <c r="F12" s="63"/>
    </row>
    <row r="13" spans="1:6" x14ac:dyDescent="0.2">
      <c r="A13" s="16"/>
      <c r="B13" s="53"/>
      <c r="C13" s="54"/>
      <c r="D13" s="54"/>
      <c r="E13" s="64"/>
      <c r="F13" s="65"/>
    </row>
    <row r="14" spans="1:6" x14ac:dyDescent="0.2">
      <c r="A14" s="10"/>
      <c r="B14" s="53"/>
      <c r="C14" s="55"/>
      <c r="D14" s="64"/>
      <c r="E14" s="66" t="s">
        <v>26</v>
      </c>
      <c r="F14" s="67">
        <f>SUM(F5:F11)</f>
        <v>0</v>
      </c>
    </row>
    <row r="15" spans="1:6" x14ac:dyDescent="0.2">
      <c r="A15" s="10"/>
      <c r="B15" s="53"/>
      <c r="C15" s="55"/>
      <c r="D15" s="64"/>
      <c r="E15" s="66"/>
      <c r="F15" s="67"/>
    </row>
    <row r="16" spans="1:6" x14ac:dyDescent="0.2">
      <c r="A16" s="10"/>
      <c r="B16" s="53"/>
      <c r="C16" s="10"/>
      <c r="D16" s="64"/>
      <c r="E16" s="84">
        <v>0.22</v>
      </c>
      <c r="F16" s="2">
        <f>E16*F14</f>
        <v>0</v>
      </c>
    </row>
    <row r="17" spans="1:7" x14ac:dyDescent="0.2">
      <c r="A17" s="1"/>
      <c r="B17" s="53"/>
      <c r="C17" s="56"/>
      <c r="D17" s="64"/>
      <c r="E17" s="68"/>
      <c r="F17" s="2"/>
    </row>
    <row r="18" spans="1:7" ht="13.5" thickBot="1" x14ac:dyDescent="0.25">
      <c r="A18" s="57"/>
      <c r="B18" s="53"/>
      <c r="C18" s="10"/>
      <c r="D18" s="78"/>
      <c r="E18" s="69" t="s">
        <v>35</v>
      </c>
      <c r="F18" s="70">
        <f>F16+F14</f>
        <v>0</v>
      </c>
    </row>
    <row r="19" spans="1:7" ht="13.5" thickTop="1" x14ac:dyDescent="0.2">
      <c r="A19" s="4"/>
      <c r="B19" s="5"/>
      <c r="C19" s="4"/>
      <c r="D19" s="71"/>
      <c r="E19" s="71"/>
      <c r="F19" s="71"/>
    </row>
    <row r="21" spans="1:7" ht="15" x14ac:dyDescent="0.25">
      <c r="A21" s="273" t="s">
        <v>247</v>
      </c>
      <c r="B21" s="274"/>
      <c r="C21" s="275"/>
      <c r="D21" s="275"/>
      <c r="E21" s="275"/>
      <c r="F21" s="276"/>
      <c r="G21" s="275"/>
    </row>
    <row r="22" spans="1:7" ht="14.25" x14ac:dyDescent="0.2">
      <c r="A22" s="275"/>
      <c r="B22" s="274"/>
      <c r="C22" s="275"/>
      <c r="D22" s="275"/>
      <c r="E22" s="275"/>
      <c r="F22" s="275"/>
      <c r="G22" s="275"/>
    </row>
    <row r="23" spans="1:7" ht="14.25" x14ac:dyDescent="0.2">
      <c r="A23" s="277" t="s">
        <v>248</v>
      </c>
      <c r="B23" s="277"/>
      <c r="C23" s="277"/>
      <c r="D23" s="277"/>
      <c r="E23" s="277"/>
      <c r="F23" s="277"/>
      <c r="G23" s="277"/>
    </row>
    <row r="24" spans="1:7" ht="14.25" x14ac:dyDescent="0.2">
      <c r="A24" s="339" t="s">
        <v>249</v>
      </c>
      <c r="B24" s="339"/>
      <c r="C24" s="339"/>
      <c r="D24" s="339"/>
      <c r="E24" s="339"/>
      <c r="F24" s="339"/>
      <c r="G24" s="339"/>
    </row>
    <row r="25" spans="1:7" ht="14.25" x14ac:dyDescent="0.2">
      <c r="A25" s="338" t="s">
        <v>250</v>
      </c>
      <c r="B25" s="338"/>
      <c r="C25" s="338"/>
      <c r="D25" s="338"/>
      <c r="E25" s="338"/>
      <c r="F25" s="338"/>
      <c r="G25" s="338"/>
    </row>
    <row r="26" spans="1:7" ht="46.15" customHeight="1" x14ac:dyDescent="0.2">
      <c r="A26" s="340" t="s">
        <v>254</v>
      </c>
      <c r="B26" s="340"/>
      <c r="C26" s="340"/>
      <c r="D26" s="340"/>
      <c r="E26" s="340"/>
      <c r="F26" s="340"/>
      <c r="G26" s="340"/>
    </row>
    <row r="27" spans="1:7" ht="14.25" x14ac:dyDescent="0.2">
      <c r="A27" s="339" t="s">
        <v>251</v>
      </c>
      <c r="B27" s="339"/>
      <c r="C27" s="339"/>
      <c r="D27" s="339"/>
      <c r="E27" s="339"/>
      <c r="F27" s="339"/>
      <c r="G27" s="339"/>
    </row>
    <row r="28" spans="1:7" ht="14.25" x14ac:dyDescent="0.2">
      <c r="A28" s="340" t="s">
        <v>252</v>
      </c>
      <c r="B28" s="340"/>
      <c r="C28" s="340"/>
      <c r="D28" s="340"/>
      <c r="E28" s="340"/>
      <c r="F28" s="340"/>
      <c r="G28" s="340"/>
    </row>
    <row r="29" spans="1:7" ht="14.25" x14ac:dyDescent="0.2">
      <c r="A29" s="338" t="s">
        <v>253</v>
      </c>
      <c r="B29" s="338"/>
      <c r="C29" s="338"/>
      <c r="D29" s="338"/>
      <c r="E29" s="338"/>
      <c r="F29" s="338"/>
      <c r="G29" s="338"/>
    </row>
    <row r="30" spans="1:7" ht="160.15" customHeight="1" x14ac:dyDescent="0.2">
      <c r="A30" s="336" t="s">
        <v>270</v>
      </c>
      <c r="B30" s="336"/>
      <c r="C30" s="336"/>
      <c r="D30" s="336"/>
      <c r="E30" s="336"/>
      <c r="F30" s="336"/>
    </row>
    <row r="32" spans="1:7" ht="27.75" customHeight="1" x14ac:dyDescent="0.2">
      <c r="A32" s="337" t="s">
        <v>267</v>
      </c>
      <c r="B32" s="337"/>
      <c r="C32" s="337"/>
      <c r="D32" s="337"/>
      <c r="E32" s="337"/>
      <c r="F32" s="337"/>
    </row>
  </sheetData>
  <mergeCells count="8">
    <mergeCell ref="A30:F30"/>
    <mergeCell ref="A32:F32"/>
    <mergeCell ref="A29:G29"/>
    <mergeCell ref="A24:G24"/>
    <mergeCell ref="A25:G25"/>
    <mergeCell ref="A26:G26"/>
    <mergeCell ref="A27:G27"/>
    <mergeCell ref="A28:G28"/>
  </mergeCells>
  <pageMargins left="0.25" right="0.25" top="0.75" bottom="0.75" header="0.3" footer="0.3"/>
  <pageSetup paperSize="9"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M207"/>
  <sheetViews>
    <sheetView view="pageBreakPreview" topLeftCell="A151" zoomScaleNormal="100" zoomScaleSheetLayoutView="100" workbookViewId="0">
      <selection activeCell="E167" sqref="E167:E169"/>
    </sheetView>
  </sheetViews>
  <sheetFormatPr defaultColWidth="9.140625" defaultRowHeight="12.75" x14ac:dyDescent="0.2"/>
  <cols>
    <col min="1" max="1" width="8.140625" style="1" customWidth="1"/>
    <col min="2" max="2" width="35.42578125" style="11" customWidth="1"/>
    <col min="3" max="3" width="6.28515625" style="1" customWidth="1"/>
    <col min="4" max="4" width="9.5703125" style="2" customWidth="1"/>
    <col min="5" max="5" width="15.28515625" style="2" customWidth="1"/>
    <col min="6" max="6" width="14.85546875" style="2" customWidth="1"/>
    <col min="7" max="8" width="9.140625" style="1"/>
    <col min="9" max="9" width="9.140625" style="97"/>
    <col min="10" max="10" width="36.28515625" style="97" customWidth="1"/>
    <col min="11" max="13" width="9.140625" style="97"/>
    <col min="14" max="16384" width="9.140625" style="1"/>
  </cols>
  <sheetData>
    <row r="1" spans="1:13" s="46" customFormat="1" ht="14.25" x14ac:dyDescent="0.2">
      <c r="A1" s="47"/>
      <c r="C1" s="45"/>
      <c r="D1" s="61"/>
      <c r="E1" s="61"/>
      <c r="F1" s="62"/>
      <c r="I1" s="96"/>
      <c r="J1" s="96"/>
      <c r="K1" s="96"/>
      <c r="L1" s="96"/>
      <c r="M1" s="96"/>
    </row>
    <row r="2" spans="1:13" ht="15.75" x14ac:dyDescent="0.2">
      <c r="B2" s="58" t="s">
        <v>255</v>
      </c>
    </row>
    <row r="3" spans="1:13" x14ac:dyDescent="0.2">
      <c r="B3" s="1"/>
    </row>
    <row r="4" spans="1:13" x14ac:dyDescent="0.2">
      <c r="B4" s="1"/>
    </row>
    <row r="5" spans="1:13" x14ac:dyDescent="0.2">
      <c r="A5" s="19" t="s">
        <v>5</v>
      </c>
      <c r="B5" s="1" t="s">
        <v>6</v>
      </c>
      <c r="F5" s="2">
        <f>F62</f>
        <v>0</v>
      </c>
    </row>
    <row r="6" spans="1:13" x14ac:dyDescent="0.2">
      <c r="A6" s="19"/>
      <c r="B6" s="1"/>
    </row>
    <row r="7" spans="1:13" x14ac:dyDescent="0.2">
      <c r="A7" s="19" t="s">
        <v>7</v>
      </c>
      <c r="B7" s="1" t="s">
        <v>9</v>
      </c>
      <c r="F7" s="2">
        <f>F94</f>
        <v>0</v>
      </c>
    </row>
    <row r="8" spans="1:13" x14ac:dyDescent="0.2">
      <c r="A8" s="19"/>
      <c r="B8" s="1"/>
    </row>
    <row r="9" spans="1:13" ht="14.25" x14ac:dyDescent="0.2">
      <c r="A9" s="19" t="s">
        <v>10</v>
      </c>
      <c r="B9" s="155" t="s">
        <v>62</v>
      </c>
      <c r="F9" s="2">
        <f>F113</f>
        <v>0</v>
      </c>
    </row>
    <row r="10" spans="1:13" x14ac:dyDescent="0.2">
      <c r="A10" s="19"/>
      <c r="B10" s="1"/>
    </row>
    <row r="11" spans="1:13" x14ac:dyDescent="0.2">
      <c r="A11" s="19" t="s">
        <v>44</v>
      </c>
      <c r="B11" s="1" t="s">
        <v>8</v>
      </c>
      <c r="F11" s="2">
        <f>F145</f>
        <v>0</v>
      </c>
    </row>
    <row r="12" spans="1:13" x14ac:dyDescent="0.2">
      <c r="A12" s="19"/>
      <c r="B12" s="1"/>
    </row>
    <row r="13" spans="1:13" x14ac:dyDescent="0.2">
      <c r="A13" s="19" t="s">
        <v>11</v>
      </c>
      <c r="B13" s="1" t="s">
        <v>12</v>
      </c>
      <c r="F13" s="2">
        <f>F154</f>
        <v>0</v>
      </c>
    </row>
    <row r="14" spans="1:13" x14ac:dyDescent="0.2">
      <c r="A14" s="19"/>
      <c r="B14" s="1"/>
    </row>
    <row r="15" spans="1:13" x14ac:dyDescent="0.2">
      <c r="A15" s="19" t="s">
        <v>13</v>
      </c>
      <c r="B15" s="1" t="s">
        <v>78</v>
      </c>
      <c r="F15" s="2">
        <f>F171</f>
        <v>0</v>
      </c>
    </row>
    <row r="16" spans="1:13" x14ac:dyDescent="0.2">
      <c r="A16" s="49"/>
      <c r="B16" s="1"/>
    </row>
    <row r="17" spans="1:13" x14ac:dyDescent="0.2">
      <c r="A17" s="49" t="s">
        <v>16</v>
      </c>
      <c r="B17" s="1" t="s">
        <v>230</v>
      </c>
      <c r="F17" s="2">
        <f>SUM(F5+F7+F9+F11+F13+F15)*0.1</f>
        <v>0</v>
      </c>
    </row>
    <row r="18" spans="1:13" s="10" customFormat="1" x14ac:dyDescent="0.2">
      <c r="A18" s="50"/>
      <c r="B18" s="51"/>
      <c r="C18" s="52"/>
      <c r="D18" s="52"/>
      <c r="E18" s="52"/>
      <c r="F18" s="63"/>
      <c r="I18" s="98"/>
      <c r="J18" s="98"/>
      <c r="K18" s="98"/>
      <c r="L18" s="98"/>
      <c r="M18" s="98"/>
    </row>
    <row r="19" spans="1:13" s="10" customFormat="1" x14ac:dyDescent="0.2">
      <c r="A19" s="16"/>
      <c r="B19" s="53"/>
      <c r="C19" s="54"/>
      <c r="D19" s="54"/>
      <c r="E19" s="64"/>
      <c r="F19" s="65"/>
      <c r="I19" s="98"/>
      <c r="J19" s="98"/>
      <c r="K19" s="98"/>
      <c r="L19" s="98"/>
      <c r="M19" s="98"/>
    </row>
    <row r="20" spans="1:13" s="10" customFormat="1" x14ac:dyDescent="0.2">
      <c r="B20" s="53"/>
      <c r="C20" s="55"/>
      <c r="D20" s="64"/>
      <c r="E20" s="66" t="s">
        <v>26</v>
      </c>
      <c r="F20" s="67">
        <f>SUM(F5:F17)</f>
        <v>0</v>
      </c>
      <c r="I20" s="98"/>
      <c r="J20" s="98"/>
      <c r="K20" s="98"/>
      <c r="L20" s="98"/>
      <c r="M20" s="98"/>
    </row>
    <row r="21" spans="1:13" s="10" customFormat="1" x14ac:dyDescent="0.2">
      <c r="B21" s="53"/>
      <c r="C21" s="55"/>
      <c r="D21" s="64"/>
      <c r="E21" s="66"/>
      <c r="F21" s="67"/>
      <c r="I21" s="98"/>
      <c r="J21" s="98"/>
      <c r="K21" s="98"/>
      <c r="L21" s="98"/>
      <c r="M21" s="98"/>
    </row>
    <row r="22" spans="1:13" s="10" customFormat="1" x14ac:dyDescent="0.2">
      <c r="B22" s="53"/>
      <c r="D22" s="64"/>
      <c r="E22" s="84">
        <v>0.22</v>
      </c>
      <c r="F22" s="2">
        <f>E22*F20</f>
        <v>0</v>
      </c>
      <c r="I22" s="98"/>
      <c r="J22" s="98"/>
      <c r="K22" s="98"/>
      <c r="L22" s="98"/>
      <c r="M22" s="98"/>
    </row>
    <row r="23" spans="1:13" s="10" customFormat="1" x14ac:dyDescent="0.2">
      <c r="A23" s="1"/>
      <c r="B23" s="53"/>
      <c r="C23" s="56"/>
      <c r="D23" s="64"/>
      <c r="E23" s="68"/>
      <c r="F23" s="2"/>
      <c r="I23" s="98"/>
      <c r="J23" s="98"/>
      <c r="K23" s="98"/>
      <c r="L23" s="98"/>
      <c r="M23" s="98"/>
    </row>
    <row r="24" spans="1:13" s="10" customFormat="1" ht="13.5" thickBot="1" x14ac:dyDescent="0.25">
      <c r="A24" s="57"/>
      <c r="B24" s="53"/>
      <c r="D24" s="78"/>
      <c r="E24" s="69" t="s">
        <v>35</v>
      </c>
      <c r="F24" s="70">
        <f>F22+F20</f>
        <v>0</v>
      </c>
      <c r="I24" s="98"/>
      <c r="J24" s="98"/>
      <c r="K24" s="98"/>
      <c r="L24" s="98"/>
      <c r="M24" s="98"/>
    </row>
    <row r="25" spans="1:13" ht="13.5" thickTop="1" x14ac:dyDescent="0.2">
      <c r="A25" s="4"/>
      <c r="B25" s="5"/>
      <c r="C25" s="4"/>
      <c r="D25" s="71"/>
      <c r="E25" s="71"/>
      <c r="F25" s="71"/>
    </row>
    <row r="26" spans="1:13" x14ac:dyDescent="0.2">
      <c r="A26" s="4"/>
      <c r="B26" s="43"/>
      <c r="C26" s="44"/>
      <c r="D26" s="72"/>
      <c r="E26" s="72"/>
      <c r="F26" s="72"/>
    </row>
    <row r="27" spans="1:13" s="10" customFormat="1" ht="36.75" thickBot="1" x14ac:dyDescent="0.25">
      <c r="A27" s="6" t="s">
        <v>27</v>
      </c>
      <c r="B27" s="7" t="s">
        <v>28</v>
      </c>
      <c r="C27" s="6" t="s">
        <v>29</v>
      </c>
      <c r="D27" s="8" t="s">
        <v>25</v>
      </c>
      <c r="E27" s="9" t="s">
        <v>31</v>
      </c>
      <c r="F27" s="9" t="s">
        <v>30</v>
      </c>
      <c r="I27" s="98"/>
      <c r="J27" s="98"/>
      <c r="K27" s="98"/>
      <c r="L27" s="98"/>
      <c r="M27" s="98"/>
    </row>
    <row r="28" spans="1:13" ht="13.5" thickTop="1" x14ac:dyDescent="0.2"/>
    <row r="29" spans="1:13" ht="15" x14ac:dyDescent="0.25">
      <c r="A29" s="3"/>
      <c r="B29" s="12" t="s">
        <v>49</v>
      </c>
      <c r="C29" s="13"/>
      <c r="D29" s="73"/>
      <c r="E29" s="73"/>
      <c r="F29" s="73"/>
    </row>
    <row r="30" spans="1:13" ht="15" x14ac:dyDescent="0.25">
      <c r="A30" s="14"/>
      <c r="B30" s="12" t="s">
        <v>51</v>
      </c>
      <c r="C30" s="13"/>
      <c r="D30" s="73"/>
      <c r="E30" s="73"/>
      <c r="F30" s="73"/>
    </row>
    <row r="31" spans="1:13" ht="15" x14ac:dyDescent="0.25">
      <c r="A31" s="3"/>
      <c r="B31" s="12"/>
      <c r="C31" s="13"/>
      <c r="D31" s="15"/>
      <c r="E31" s="15"/>
      <c r="F31" s="15"/>
    </row>
    <row r="32" spans="1:13" ht="30.75" customHeight="1" x14ac:dyDescent="0.2">
      <c r="A32" s="146">
        <v>1</v>
      </c>
      <c r="B32" s="86" t="s">
        <v>47</v>
      </c>
      <c r="C32" s="87" t="s">
        <v>45</v>
      </c>
      <c r="D32" s="88">
        <v>1</v>
      </c>
      <c r="E32" s="89"/>
      <c r="F32" s="88">
        <f>D32*E32</f>
        <v>0</v>
      </c>
      <c r="I32" s="99"/>
      <c r="J32" s="100"/>
      <c r="K32" s="101"/>
      <c r="L32" s="101"/>
      <c r="M32" s="101"/>
    </row>
    <row r="33" spans="1:13" ht="15" x14ac:dyDescent="0.25">
      <c r="A33" s="138"/>
      <c r="B33" s="12"/>
      <c r="C33" s="13"/>
      <c r="D33" s="15"/>
      <c r="E33" s="15"/>
      <c r="F33" s="15"/>
      <c r="I33" s="102"/>
      <c r="J33" s="103"/>
      <c r="K33" s="104"/>
      <c r="L33" s="105"/>
      <c r="M33" s="106"/>
    </row>
    <row r="34" spans="1:13" s="91" customFormat="1" ht="38.25" x14ac:dyDescent="0.25">
      <c r="A34" s="85">
        <v>2</v>
      </c>
      <c r="B34" s="86" t="s">
        <v>46</v>
      </c>
      <c r="C34" s="90" t="s">
        <v>45</v>
      </c>
      <c r="D34" s="88">
        <v>1</v>
      </c>
      <c r="E34" s="89"/>
      <c r="F34" s="88">
        <f>D34*E34</f>
        <v>0</v>
      </c>
      <c r="I34" s="102"/>
      <c r="J34" s="103"/>
      <c r="K34" s="104"/>
      <c r="L34" s="105"/>
      <c r="M34" s="106"/>
    </row>
    <row r="35" spans="1:13" ht="15" x14ac:dyDescent="0.25">
      <c r="A35" s="3"/>
      <c r="B35" s="12"/>
      <c r="C35" s="13"/>
      <c r="D35" s="15"/>
      <c r="E35" s="15"/>
      <c r="F35" s="15"/>
      <c r="I35" s="102"/>
      <c r="J35" s="107"/>
      <c r="K35" s="108"/>
      <c r="L35" s="109"/>
      <c r="M35" s="106"/>
    </row>
    <row r="36" spans="1:13" s="91" customFormat="1" ht="42" customHeight="1" x14ac:dyDescent="0.25">
      <c r="A36" s="146">
        <v>3</v>
      </c>
      <c r="B36" s="86" t="s">
        <v>217</v>
      </c>
      <c r="C36" s="90" t="s">
        <v>48</v>
      </c>
      <c r="D36" s="88">
        <v>30</v>
      </c>
      <c r="E36" s="89"/>
      <c r="F36" s="88">
        <f>D36*E36</f>
        <v>0</v>
      </c>
      <c r="I36" s="102"/>
      <c r="J36" s="103"/>
      <c r="K36" s="108"/>
      <c r="L36" s="105"/>
      <c r="M36" s="106"/>
    </row>
    <row r="37" spans="1:13" ht="13.15" customHeight="1" x14ac:dyDescent="0.25">
      <c r="A37" s="138"/>
      <c r="B37" s="12"/>
      <c r="C37" s="13"/>
      <c r="D37" s="15"/>
      <c r="E37" s="15"/>
      <c r="F37" s="15"/>
      <c r="I37" s="102"/>
      <c r="J37" s="103"/>
      <c r="K37" s="108"/>
      <c r="L37" s="105"/>
      <c r="M37" s="106"/>
    </row>
    <row r="38" spans="1:13" s="95" customFormat="1" ht="38.25" x14ac:dyDescent="0.2">
      <c r="A38" s="85">
        <v>4</v>
      </c>
      <c r="B38" s="92" t="s">
        <v>50</v>
      </c>
      <c r="C38" s="93" t="s">
        <v>45</v>
      </c>
      <c r="D38" s="94">
        <v>3</v>
      </c>
      <c r="E38" s="94"/>
      <c r="F38" s="94">
        <f>D38*E38</f>
        <v>0</v>
      </c>
      <c r="I38" s="102"/>
      <c r="J38" s="107"/>
      <c r="K38" s="108"/>
      <c r="L38" s="109"/>
      <c r="M38" s="106"/>
    </row>
    <row r="39" spans="1:13" ht="15" x14ac:dyDescent="0.25">
      <c r="A39" s="3"/>
      <c r="B39" s="12"/>
      <c r="C39" s="13"/>
      <c r="D39" s="15"/>
      <c r="E39" s="15"/>
      <c r="F39" s="15"/>
      <c r="I39" s="102"/>
      <c r="J39" s="103"/>
      <c r="K39" s="108"/>
      <c r="L39" s="105"/>
      <c r="M39" s="106"/>
    </row>
    <row r="40" spans="1:13" ht="25.5" x14ac:dyDescent="0.2">
      <c r="A40" s="146">
        <v>5</v>
      </c>
      <c r="B40" s="144" t="s">
        <v>225</v>
      </c>
      <c r="C40" s="18" t="s">
        <v>32</v>
      </c>
      <c r="D40" s="48">
        <v>200</v>
      </c>
      <c r="E40" s="74"/>
      <c r="F40" s="54">
        <f>D40*E40</f>
        <v>0</v>
      </c>
      <c r="I40" s="102"/>
      <c r="J40" s="103"/>
      <c r="K40" s="108"/>
      <c r="L40" s="105"/>
      <c r="M40" s="106"/>
    </row>
    <row r="41" spans="1:13" ht="14.25" x14ac:dyDescent="0.2">
      <c r="A41" s="138"/>
      <c r="B41" s="17"/>
      <c r="C41" s="18"/>
      <c r="D41" s="48"/>
      <c r="E41" s="54"/>
      <c r="F41" s="54"/>
      <c r="I41" s="102"/>
      <c r="J41" s="107"/>
      <c r="K41" s="108"/>
      <c r="L41" s="109"/>
      <c r="M41" s="106"/>
    </row>
    <row r="42" spans="1:13" ht="15" customHeight="1" x14ac:dyDescent="0.2">
      <c r="A42" s="85">
        <v>6</v>
      </c>
      <c r="B42" s="17" t="s">
        <v>218</v>
      </c>
      <c r="C42" s="18" t="s">
        <v>0</v>
      </c>
      <c r="D42" s="48">
        <v>12</v>
      </c>
      <c r="E42" s="74"/>
      <c r="F42" s="54">
        <f>D42*E42</f>
        <v>0</v>
      </c>
      <c r="I42" s="102"/>
      <c r="J42" s="103"/>
      <c r="K42" s="108"/>
      <c r="L42" s="105"/>
      <c r="M42" s="106"/>
    </row>
    <row r="43" spans="1:13" ht="13.15" customHeight="1" x14ac:dyDescent="0.2">
      <c r="A43" s="3"/>
      <c r="B43" s="20"/>
      <c r="C43" s="18"/>
      <c r="D43" s="48"/>
      <c r="E43" s="54"/>
      <c r="F43" s="54"/>
      <c r="I43" s="102"/>
      <c r="J43" s="103"/>
      <c r="K43" s="110"/>
      <c r="L43" s="105"/>
      <c r="M43" s="106"/>
    </row>
    <row r="44" spans="1:13" ht="15" x14ac:dyDescent="0.25">
      <c r="A44" s="3"/>
      <c r="B44" s="12" t="s">
        <v>20</v>
      </c>
      <c r="C44" s="21"/>
      <c r="D44" s="15"/>
      <c r="E44" s="15"/>
      <c r="F44" s="15"/>
      <c r="I44" s="102"/>
      <c r="J44" s="107"/>
      <c r="K44" s="108"/>
      <c r="L44" s="109"/>
      <c r="M44" s="106"/>
    </row>
    <row r="45" spans="1:13" ht="15" x14ac:dyDescent="0.25">
      <c r="A45" s="3"/>
      <c r="B45" s="12"/>
      <c r="C45" s="21"/>
      <c r="D45" s="15"/>
      <c r="E45" s="15"/>
      <c r="F45" s="15"/>
      <c r="I45" s="111"/>
      <c r="J45" s="107"/>
      <c r="K45" s="108"/>
      <c r="L45" s="105"/>
      <c r="M45" s="106"/>
    </row>
    <row r="46" spans="1:13" ht="38.25" x14ac:dyDescent="0.2">
      <c r="A46" s="16">
        <v>1</v>
      </c>
      <c r="B46" s="22" t="s">
        <v>53</v>
      </c>
      <c r="C46" s="18" t="s">
        <v>34</v>
      </c>
      <c r="D46" s="48">
        <v>400</v>
      </c>
      <c r="E46" s="74"/>
      <c r="F46" s="54">
        <f>D46*E46</f>
        <v>0</v>
      </c>
      <c r="I46" s="341"/>
      <c r="J46" s="103"/>
      <c r="K46" s="108"/>
      <c r="L46" s="105"/>
      <c r="M46" s="106"/>
    </row>
    <row r="47" spans="1:13" ht="15" x14ac:dyDescent="0.2">
      <c r="A47" s="23"/>
      <c r="B47" s="24"/>
      <c r="C47" s="21"/>
      <c r="D47" s="15"/>
      <c r="E47" s="15"/>
      <c r="F47" s="15"/>
      <c r="I47" s="341"/>
      <c r="J47" s="103"/>
      <c r="K47" s="110"/>
      <c r="L47" s="105"/>
      <c r="M47" s="106"/>
    </row>
    <row r="48" spans="1:13" ht="38.25" x14ac:dyDescent="0.2">
      <c r="A48" s="16">
        <v>2</v>
      </c>
      <c r="B48" s="22" t="s">
        <v>54</v>
      </c>
      <c r="C48" s="18" t="s">
        <v>0</v>
      </c>
      <c r="D48" s="48">
        <v>10</v>
      </c>
      <c r="E48" s="74"/>
      <c r="F48" s="54">
        <f>D48*E48</f>
        <v>0</v>
      </c>
      <c r="I48" s="102"/>
      <c r="J48" s="107"/>
      <c r="K48" s="108"/>
      <c r="L48" s="109"/>
      <c r="M48" s="106"/>
    </row>
    <row r="49" spans="1:13" ht="14.25" x14ac:dyDescent="0.2">
      <c r="A49" s="16"/>
      <c r="B49" s="22"/>
      <c r="C49" s="18"/>
      <c r="D49" s="48"/>
      <c r="E49" s="54"/>
      <c r="F49" s="54"/>
      <c r="I49" s="102"/>
      <c r="J49" s="112"/>
      <c r="K49" s="108"/>
      <c r="L49" s="105"/>
      <c r="M49" s="106"/>
    </row>
    <row r="50" spans="1:13" ht="38.25" x14ac:dyDescent="0.2">
      <c r="A50" s="16">
        <v>3</v>
      </c>
      <c r="B50" s="22" t="s">
        <v>55</v>
      </c>
      <c r="C50" s="18" t="s">
        <v>0</v>
      </c>
      <c r="D50" s="48">
        <v>3</v>
      </c>
      <c r="E50" s="74"/>
      <c r="F50" s="54">
        <f>D50*E50</f>
        <v>0</v>
      </c>
      <c r="I50" s="102"/>
      <c r="J50" s="107"/>
      <c r="K50" s="108"/>
      <c r="L50" s="109"/>
      <c r="M50" s="106"/>
    </row>
    <row r="51" spans="1:13" ht="14.25" x14ac:dyDescent="0.2">
      <c r="A51" s="23"/>
      <c r="B51" s="22"/>
      <c r="C51" s="18"/>
      <c r="D51" s="48"/>
      <c r="E51" s="54"/>
      <c r="F51" s="54"/>
      <c r="I51" s="111"/>
      <c r="J51" s="107"/>
      <c r="K51" s="108"/>
      <c r="L51" s="105"/>
      <c r="M51" s="106"/>
    </row>
    <row r="52" spans="1:13" ht="38.25" x14ac:dyDescent="0.2">
      <c r="A52" s="16">
        <v>4</v>
      </c>
      <c r="B52" s="22" t="s">
        <v>56</v>
      </c>
      <c r="C52" s="18" t="s">
        <v>32</v>
      </c>
      <c r="D52" s="48">
        <v>60</v>
      </c>
      <c r="E52" s="79"/>
      <c r="F52" s="80">
        <f>D52*E52</f>
        <v>0</v>
      </c>
      <c r="I52" s="102"/>
      <c r="J52" s="107"/>
      <c r="K52" s="108"/>
      <c r="L52" s="109"/>
      <c r="M52" s="106"/>
    </row>
    <row r="53" spans="1:13" ht="13.15" customHeight="1" x14ac:dyDescent="0.2">
      <c r="A53" s="23"/>
      <c r="B53" s="22"/>
      <c r="C53" s="18"/>
      <c r="D53" s="48"/>
      <c r="E53" s="54"/>
      <c r="F53" s="54"/>
      <c r="I53" s="102"/>
      <c r="J53" s="112"/>
      <c r="K53" s="108"/>
      <c r="L53" s="105"/>
      <c r="M53" s="106"/>
    </row>
    <row r="54" spans="1:13" ht="25.5" x14ac:dyDescent="0.2">
      <c r="A54" s="16">
        <v>5</v>
      </c>
      <c r="B54" s="22" t="s">
        <v>18</v>
      </c>
      <c r="C54" s="18" t="s">
        <v>32</v>
      </c>
      <c r="D54" s="48">
        <v>200</v>
      </c>
      <c r="E54" s="74"/>
      <c r="F54" s="54">
        <f>D54*E54</f>
        <v>0</v>
      </c>
      <c r="I54" s="102"/>
      <c r="J54" s="107"/>
      <c r="K54" s="108"/>
      <c r="L54" s="109"/>
      <c r="M54" s="106"/>
    </row>
    <row r="55" spans="1:13" ht="14.25" x14ac:dyDescent="0.2">
      <c r="A55" s="16"/>
      <c r="B55" s="22"/>
      <c r="C55" s="18"/>
      <c r="D55" s="48"/>
      <c r="E55" s="54"/>
      <c r="F55" s="54"/>
      <c r="I55" s="102"/>
      <c r="J55" s="112"/>
      <c r="K55" s="108"/>
      <c r="L55" s="105"/>
      <c r="M55" s="106"/>
    </row>
    <row r="56" spans="1:13" ht="43.5" customHeight="1" x14ac:dyDescent="0.2">
      <c r="A56" s="16">
        <v>6</v>
      </c>
      <c r="B56" s="22" t="s">
        <v>57</v>
      </c>
      <c r="C56" s="18" t="s">
        <v>34</v>
      </c>
      <c r="D56" s="48">
        <v>200</v>
      </c>
      <c r="E56" s="74"/>
      <c r="F56" s="54">
        <f>D56*E56</f>
        <v>0</v>
      </c>
      <c r="I56" s="102"/>
      <c r="J56" s="112"/>
      <c r="K56" s="110"/>
      <c r="L56" s="105"/>
      <c r="M56" s="106"/>
    </row>
    <row r="57" spans="1:13" ht="15" x14ac:dyDescent="0.2">
      <c r="A57" s="23"/>
      <c r="B57" s="24"/>
      <c r="C57" s="21"/>
      <c r="D57" s="15"/>
      <c r="E57" s="15"/>
      <c r="F57" s="15"/>
      <c r="I57" s="111"/>
      <c r="J57" s="107"/>
      <c r="K57" s="108"/>
      <c r="L57" s="109"/>
      <c r="M57" s="106"/>
    </row>
    <row r="58" spans="1:13" ht="25.5" x14ac:dyDescent="0.2">
      <c r="A58" s="16">
        <v>7</v>
      </c>
      <c r="B58" s="22" t="s">
        <v>1</v>
      </c>
      <c r="C58" s="18" t="s">
        <v>0</v>
      </c>
      <c r="D58" s="48">
        <v>3</v>
      </c>
      <c r="E58" s="74"/>
      <c r="F58" s="54">
        <f>D58*E58</f>
        <v>0</v>
      </c>
      <c r="I58" s="116"/>
      <c r="J58" s="117"/>
      <c r="K58" s="118"/>
      <c r="L58" s="105"/>
      <c r="M58" s="106"/>
    </row>
    <row r="59" spans="1:13" ht="13.9" customHeight="1" x14ac:dyDescent="0.2">
      <c r="A59" s="16"/>
      <c r="B59" s="22"/>
      <c r="C59" s="18"/>
      <c r="D59" s="48"/>
      <c r="E59" s="54"/>
      <c r="F59" s="54"/>
      <c r="I59" s="119"/>
      <c r="J59" s="120"/>
      <c r="K59" s="121"/>
      <c r="L59" s="122"/>
      <c r="M59" s="115"/>
    </row>
    <row r="60" spans="1:13" ht="25.5" x14ac:dyDescent="0.2">
      <c r="A60" s="16">
        <v>8</v>
      </c>
      <c r="B60" s="22" t="s">
        <v>40</v>
      </c>
      <c r="C60" s="18" t="s">
        <v>0</v>
      </c>
      <c r="D60" s="48">
        <v>3</v>
      </c>
      <c r="E60" s="74"/>
      <c r="F60" s="54">
        <f>D60*E60</f>
        <v>0</v>
      </c>
      <c r="I60" s="114"/>
      <c r="J60" s="123"/>
      <c r="K60" s="124"/>
      <c r="L60" s="125"/>
      <c r="M60" s="126"/>
    </row>
    <row r="61" spans="1:13" ht="15" thickBot="1" x14ac:dyDescent="0.25">
      <c r="I61" s="114"/>
      <c r="J61" s="123"/>
      <c r="K61" s="124"/>
      <c r="L61" s="125"/>
      <c r="M61" s="126"/>
    </row>
    <row r="62" spans="1:13" ht="15" thickTop="1" x14ac:dyDescent="0.2">
      <c r="A62" s="25"/>
      <c r="B62" s="26"/>
      <c r="C62" s="27"/>
      <c r="D62" s="28"/>
      <c r="E62" s="28" t="s">
        <v>26</v>
      </c>
      <c r="F62" s="75">
        <f>SUM(F32:F61)</f>
        <v>0</v>
      </c>
      <c r="I62" s="119"/>
      <c r="J62" s="120"/>
      <c r="K62" s="121"/>
      <c r="L62" s="122"/>
      <c r="M62" s="115"/>
    </row>
    <row r="63" spans="1:13" ht="14.25" x14ac:dyDescent="0.2">
      <c r="A63" s="29"/>
      <c r="B63" s="30"/>
      <c r="C63" s="29"/>
      <c r="D63" s="81"/>
      <c r="E63" s="81"/>
      <c r="F63" s="81"/>
      <c r="I63" s="114"/>
      <c r="J63" s="123"/>
      <c r="K63" s="124"/>
      <c r="L63" s="125"/>
      <c r="M63" s="126"/>
    </row>
    <row r="64" spans="1:13" s="10" customFormat="1" ht="15" x14ac:dyDescent="0.2">
      <c r="A64" s="31"/>
      <c r="B64" s="32" t="s">
        <v>2</v>
      </c>
      <c r="C64" s="33"/>
      <c r="D64" s="76"/>
      <c r="E64" s="76"/>
      <c r="F64" s="76"/>
      <c r="I64" s="102"/>
      <c r="J64" s="127"/>
      <c r="K64" s="113"/>
      <c r="L64" s="105"/>
      <c r="M64" s="106"/>
    </row>
    <row r="65" spans="1:13" ht="19.149999999999999" customHeight="1" x14ac:dyDescent="0.2">
      <c r="A65" s="31"/>
      <c r="B65" s="32" t="s">
        <v>3</v>
      </c>
      <c r="C65" s="33"/>
      <c r="D65" s="76"/>
      <c r="E65" s="76"/>
      <c r="F65" s="76"/>
      <c r="I65" s="119"/>
      <c r="J65" s="120"/>
      <c r="K65" s="128"/>
      <c r="L65" s="129"/>
      <c r="M65" s="130"/>
    </row>
    <row r="66" spans="1:13" ht="15" x14ac:dyDescent="0.2">
      <c r="A66" s="31"/>
      <c r="B66" s="32"/>
      <c r="C66" s="34"/>
      <c r="D66" s="82"/>
      <c r="E66" s="77"/>
      <c r="F66" s="77"/>
      <c r="I66" s="102"/>
      <c r="J66" s="107"/>
      <c r="K66" s="131"/>
      <c r="L66" s="125"/>
      <c r="M66" s="132"/>
    </row>
    <row r="67" spans="1:13" ht="25.5" x14ac:dyDescent="0.2">
      <c r="A67" s="16">
        <v>1</v>
      </c>
      <c r="B67" s="35" t="s">
        <v>21</v>
      </c>
      <c r="C67" s="18" t="s">
        <v>33</v>
      </c>
      <c r="D67" s="48">
        <v>60</v>
      </c>
      <c r="E67" s="74"/>
      <c r="F67" s="54">
        <f>D67*E67</f>
        <v>0</v>
      </c>
      <c r="I67" s="114"/>
      <c r="J67" s="133"/>
      <c r="K67" s="134"/>
      <c r="L67" s="135"/>
      <c r="M67" s="126"/>
    </row>
    <row r="68" spans="1:13" ht="13.15" customHeight="1" x14ac:dyDescent="0.2">
      <c r="A68" s="16"/>
      <c r="B68" s="35"/>
      <c r="C68" s="18"/>
      <c r="D68" s="48"/>
      <c r="E68" s="54"/>
      <c r="F68" s="54"/>
      <c r="I68" s="119"/>
      <c r="J68" s="120"/>
      <c r="K68" s="128"/>
      <c r="L68" s="129"/>
      <c r="M68" s="130"/>
    </row>
    <row r="69" spans="1:13" ht="38.25" x14ac:dyDescent="0.2">
      <c r="A69" s="16">
        <v>2</v>
      </c>
      <c r="B69" s="35" t="s">
        <v>22</v>
      </c>
      <c r="C69" s="18" t="s">
        <v>33</v>
      </c>
      <c r="D69" s="48">
        <v>323</v>
      </c>
      <c r="E69" s="74"/>
      <c r="F69" s="54">
        <f>D69*E69</f>
        <v>0</v>
      </c>
      <c r="I69" s="102"/>
      <c r="J69" s="107"/>
      <c r="K69" s="131"/>
      <c r="L69" s="125"/>
      <c r="M69" s="132"/>
    </row>
    <row r="70" spans="1:13" ht="14.25" x14ac:dyDescent="0.2">
      <c r="A70" s="16"/>
      <c r="B70" s="35"/>
      <c r="C70" s="18"/>
      <c r="D70" s="48"/>
      <c r="E70" s="74"/>
      <c r="F70" s="54"/>
      <c r="I70" s="162"/>
      <c r="J70" s="107"/>
      <c r="K70" s="131"/>
      <c r="L70" s="125"/>
      <c r="M70" s="132"/>
    </row>
    <row r="71" spans="1:13" ht="25.5" x14ac:dyDescent="0.2">
      <c r="A71" s="16">
        <v>3</v>
      </c>
      <c r="B71" s="35" t="s">
        <v>219</v>
      </c>
      <c r="C71" s="18" t="s">
        <v>33</v>
      </c>
      <c r="D71" s="48">
        <v>60</v>
      </c>
      <c r="E71" s="74"/>
      <c r="F71" s="54">
        <f>D71*E71</f>
        <v>0</v>
      </c>
      <c r="I71" s="162"/>
      <c r="J71" s="107"/>
      <c r="K71" s="131"/>
      <c r="L71" s="125"/>
      <c r="M71" s="132"/>
    </row>
    <row r="72" spans="1:13" ht="14.25" x14ac:dyDescent="0.2">
      <c r="A72" s="16"/>
      <c r="B72" s="35"/>
      <c r="C72" s="18"/>
      <c r="D72" s="48"/>
      <c r="E72" s="74"/>
      <c r="F72" s="54"/>
      <c r="I72" s="162"/>
      <c r="J72" s="107"/>
      <c r="K72" s="131"/>
      <c r="L72" s="125"/>
      <c r="M72" s="132"/>
    </row>
    <row r="73" spans="1:13" ht="38.25" x14ac:dyDescent="0.2">
      <c r="A73" s="16">
        <v>4</v>
      </c>
      <c r="B73" s="35" t="s">
        <v>220</v>
      </c>
      <c r="C73" s="18" t="s">
        <v>33</v>
      </c>
      <c r="D73" s="48">
        <v>280</v>
      </c>
      <c r="E73" s="74"/>
      <c r="F73" s="54">
        <f>D73*E73</f>
        <v>0</v>
      </c>
      <c r="I73" s="162"/>
      <c r="J73" s="107"/>
      <c r="K73" s="131"/>
      <c r="L73" s="125"/>
      <c r="M73" s="132"/>
    </row>
    <row r="74" spans="1:13" ht="14.25" x14ac:dyDescent="0.2">
      <c r="A74" s="16"/>
      <c r="B74" s="35"/>
      <c r="C74" s="18"/>
      <c r="D74" s="48"/>
      <c r="E74" s="74"/>
      <c r="F74" s="54"/>
      <c r="I74" s="162"/>
      <c r="J74" s="107"/>
      <c r="K74" s="131"/>
      <c r="L74" s="125"/>
      <c r="M74" s="132"/>
    </row>
    <row r="75" spans="1:13" ht="15" x14ac:dyDescent="0.2">
      <c r="A75" s="23"/>
      <c r="B75" s="36"/>
      <c r="C75" s="21"/>
      <c r="D75" s="15"/>
      <c r="E75" s="54"/>
      <c r="F75" s="54"/>
      <c r="I75" s="114"/>
      <c r="J75" s="133"/>
      <c r="K75" s="134"/>
      <c r="L75" s="135"/>
      <c r="M75" s="126"/>
    </row>
    <row r="76" spans="1:13" ht="15" x14ac:dyDescent="0.2">
      <c r="A76" s="31"/>
      <c r="B76" s="32" t="s">
        <v>4</v>
      </c>
      <c r="C76" s="21"/>
      <c r="D76" s="15"/>
      <c r="E76" s="76"/>
      <c r="F76" s="76"/>
      <c r="I76" s="119"/>
      <c r="J76" s="120"/>
      <c r="K76" s="128"/>
      <c r="L76" s="129"/>
      <c r="M76" s="130"/>
    </row>
    <row r="77" spans="1:13" ht="15" x14ac:dyDescent="0.2">
      <c r="A77" s="31"/>
      <c r="B77" s="32"/>
      <c r="C77" s="21"/>
      <c r="D77" s="15"/>
      <c r="E77" s="77"/>
      <c r="F77" s="77"/>
      <c r="I77" s="102"/>
      <c r="J77" s="107"/>
      <c r="K77" s="131"/>
      <c r="L77" s="125"/>
      <c r="M77" s="132"/>
    </row>
    <row r="78" spans="1:13" ht="48" customHeight="1" x14ac:dyDescent="0.2">
      <c r="A78" s="16">
        <v>1</v>
      </c>
      <c r="B78" s="30" t="s">
        <v>39</v>
      </c>
      <c r="C78" s="18" t="s">
        <v>34</v>
      </c>
      <c r="D78" s="48">
        <v>900</v>
      </c>
      <c r="E78" s="74"/>
      <c r="F78" s="54">
        <f>D78*E78</f>
        <v>0</v>
      </c>
      <c r="I78" s="119"/>
      <c r="J78" s="133"/>
      <c r="K78" s="134"/>
      <c r="L78" s="135"/>
      <c r="M78" s="126"/>
    </row>
    <row r="79" spans="1:13" ht="15" x14ac:dyDescent="0.2">
      <c r="A79" s="23"/>
      <c r="B79" s="32"/>
      <c r="C79" s="21"/>
      <c r="D79" s="15"/>
      <c r="E79" s="54"/>
      <c r="F79" s="54"/>
      <c r="I79" s="119"/>
      <c r="J79" s="123"/>
      <c r="K79" s="136"/>
      <c r="L79" s="122"/>
      <c r="M79" s="115"/>
    </row>
    <row r="80" spans="1:13" ht="15" x14ac:dyDescent="0.2">
      <c r="A80" s="23"/>
      <c r="B80" s="32" t="s">
        <v>41</v>
      </c>
      <c r="C80" s="21"/>
      <c r="D80" s="15"/>
      <c r="E80" s="76"/>
      <c r="F80" s="76"/>
      <c r="I80" s="119"/>
      <c r="J80" s="120"/>
      <c r="K80" s="136"/>
      <c r="L80" s="122"/>
      <c r="M80" s="115"/>
    </row>
    <row r="81" spans="1:13" ht="15" x14ac:dyDescent="0.2">
      <c r="A81" s="23"/>
      <c r="B81" s="32"/>
      <c r="C81" s="21"/>
      <c r="D81" s="15"/>
      <c r="E81" s="76"/>
      <c r="F81" s="76"/>
      <c r="I81" s="119"/>
      <c r="J81" s="107"/>
      <c r="K81" s="136"/>
      <c r="L81" s="125"/>
      <c r="M81" s="115"/>
    </row>
    <row r="82" spans="1:13" ht="48" customHeight="1" x14ac:dyDescent="0.2">
      <c r="A82" s="16">
        <v>1</v>
      </c>
      <c r="B82" s="30" t="s">
        <v>23</v>
      </c>
      <c r="C82" s="18" t="s">
        <v>33</v>
      </c>
      <c r="D82" s="48">
        <v>120</v>
      </c>
      <c r="E82" s="74"/>
      <c r="F82" s="54">
        <f>D82*E82</f>
        <v>0</v>
      </c>
      <c r="I82" s="119"/>
      <c r="J82" s="137"/>
      <c r="K82" s="104"/>
      <c r="L82" s="105"/>
      <c r="M82" s="106"/>
    </row>
    <row r="83" spans="1:13" ht="13.9" customHeight="1" x14ac:dyDescent="0.2">
      <c r="A83" s="23"/>
      <c r="B83" s="32"/>
      <c r="C83" s="21"/>
      <c r="D83" s="15"/>
      <c r="E83" s="54"/>
      <c r="F83" s="54"/>
      <c r="I83" s="102"/>
      <c r="J83" s="107"/>
      <c r="K83" s="104"/>
      <c r="L83" s="109"/>
      <c r="M83" s="106"/>
    </row>
    <row r="84" spans="1:13" ht="38.25" x14ac:dyDescent="0.2">
      <c r="A84" s="16">
        <v>2</v>
      </c>
      <c r="B84" s="30" t="s">
        <v>256</v>
      </c>
      <c r="C84" s="18" t="s">
        <v>33</v>
      </c>
      <c r="D84" s="48">
        <v>230</v>
      </c>
      <c r="E84" s="74"/>
      <c r="F84" s="54">
        <f>D84*E84</f>
        <v>0</v>
      </c>
      <c r="I84" s="102"/>
      <c r="J84" s="107"/>
      <c r="K84" s="104"/>
      <c r="L84" s="109"/>
      <c r="M84" s="106"/>
    </row>
    <row r="85" spans="1:13" ht="14.25" x14ac:dyDescent="0.2">
      <c r="A85" s="16"/>
      <c r="B85" s="30"/>
      <c r="C85" s="18"/>
      <c r="D85" s="48"/>
      <c r="E85" s="54"/>
      <c r="F85" s="54"/>
      <c r="I85" s="102"/>
      <c r="J85" s="107"/>
      <c r="K85" s="104"/>
      <c r="L85" s="109"/>
      <c r="M85" s="106"/>
    </row>
    <row r="86" spans="1:13" ht="66.75" x14ac:dyDescent="0.2">
      <c r="A86" s="16">
        <v>3</v>
      </c>
      <c r="B86" s="30" t="s">
        <v>66</v>
      </c>
      <c r="C86" s="18" t="s">
        <v>33</v>
      </c>
      <c r="D86" s="48">
        <v>30</v>
      </c>
      <c r="E86" s="74"/>
      <c r="F86" s="54">
        <f>D86*E86</f>
        <v>0</v>
      </c>
      <c r="I86" s="102"/>
      <c r="J86" s="112"/>
      <c r="K86" s="104"/>
      <c r="L86" s="105"/>
      <c r="M86" s="106"/>
    </row>
    <row r="87" spans="1:13" ht="14.25" x14ac:dyDescent="0.2">
      <c r="A87" s="16"/>
      <c r="B87" s="30"/>
      <c r="C87" s="18"/>
      <c r="D87" s="48"/>
      <c r="E87" s="74"/>
      <c r="F87" s="54"/>
      <c r="I87" s="102"/>
      <c r="J87" s="107"/>
      <c r="K87" s="104"/>
      <c r="L87" s="109"/>
      <c r="M87" s="106"/>
    </row>
    <row r="88" spans="1:13" ht="15" x14ac:dyDescent="0.2">
      <c r="A88" s="23"/>
      <c r="B88" s="32" t="s">
        <v>42</v>
      </c>
      <c r="C88" s="21"/>
      <c r="D88" s="15"/>
      <c r="E88" s="76"/>
      <c r="F88" s="76"/>
      <c r="I88" s="102"/>
      <c r="J88" s="107"/>
      <c r="K88" s="104"/>
      <c r="L88" s="109"/>
      <c r="M88" s="106"/>
    </row>
    <row r="89" spans="1:13" ht="15" x14ac:dyDescent="0.2">
      <c r="A89" s="23"/>
      <c r="B89" s="32"/>
      <c r="C89" s="21"/>
      <c r="D89" s="15"/>
      <c r="E89" s="77"/>
      <c r="F89" s="77"/>
      <c r="I89" s="102"/>
      <c r="J89" s="107"/>
      <c r="K89" s="104"/>
      <c r="L89" s="105"/>
      <c r="M89" s="106"/>
    </row>
    <row r="90" spans="1:13" ht="25.5" x14ac:dyDescent="0.2">
      <c r="A90" s="16">
        <v>1</v>
      </c>
      <c r="B90" s="30" t="s">
        <v>38</v>
      </c>
      <c r="C90" s="18" t="s">
        <v>34</v>
      </c>
      <c r="D90" s="48">
        <v>300</v>
      </c>
      <c r="E90" s="74"/>
      <c r="F90" s="54">
        <f>D90*E90</f>
        <v>0</v>
      </c>
      <c r="I90" s="102"/>
      <c r="J90" s="112"/>
      <c r="K90" s="104"/>
      <c r="L90" s="105"/>
      <c r="M90" s="106"/>
    </row>
    <row r="91" spans="1:13" ht="14.25" x14ac:dyDescent="0.2">
      <c r="A91" s="16"/>
      <c r="B91" s="30"/>
      <c r="C91" s="18"/>
      <c r="D91" s="48"/>
      <c r="E91" s="83"/>
      <c r="F91" s="83"/>
      <c r="I91" s="102"/>
      <c r="J91" s="107"/>
      <c r="K91" s="104"/>
      <c r="L91" s="109"/>
      <c r="M91" s="106"/>
    </row>
    <row r="92" spans="1:13" ht="14.25" x14ac:dyDescent="0.2">
      <c r="A92" s="16">
        <v>2</v>
      </c>
      <c r="B92" s="30" t="s">
        <v>19</v>
      </c>
      <c r="C92" s="18" t="s">
        <v>34</v>
      </c>
      <c r="D92" s="48">
        <v>200</v>
      </c>
      <c r="E92" s="74"/>
      <c r="F92" s="54">
        <f>D92*E92</f>
        <v>0</v>
      </c>
      <c r="I92" s="102"/>
      <c r="J92" s="107"/>
      <c r="K92" s="104"/>
      <c r="L92" s="105"/>
      <c r="M92" s="106"/>
    </row>
    <row r="93" spans="1:13" ht="15" thickBot="1" x14ac:dyDescent="0.25">
      <c r="D93" s="48"/>
      <c r="I93" s="145"/>
      <c r="J93" s="107"/>
      <c r="K93" s="104"/>
      <c r="L93" s="105"/>
      <c r="M93" s="106"/>
    </row>
    <row r="94" spans="1:13" ht="15" thickTop="1" x14ac:dyDescent="0.2">
      <c r="A94" s="25"/>
      <c r="B94" s="26"/>
      <c r="C94" s="27"/>
      <c r="D94" s="28"/>
      <c r="E94" s="28" t="s">
        <v>26</v>
      </c>
      <c r="F94" s="75">
        <f>SUM(F66:F93)</f>
        <v>0</v>
      </c>
      <c r="I94" s="139"/>
      <c r="J94" s="142"/>
      <c r="K94" s="140"/>
      <c r="L94" s="143"/>
      <c r="M94" s="141"/>
    </row>
    <row r="95" spans="1:13" ht="14.25" x14ac:dyDescent="0.2">
      <c r="A95" s="147"/>
      <c r="B95" s="148"/>
      <c r="C95" s="149"/>
      <c r="D95" s="150"/>
      <c r="E95" s="150"/>
      <c r="F95" s="151"/>
      <c r="I95" s="102"/>
      <c r="J95" s="107"/>
      <c r="K95" s="104"/>
      <c r="L95" s="105"/>
      <c r="M95" s="106"/>
    </row>
    <row r="96" spans="1:13" ht="15" x14ac:dyDescent="0.25">
      <c r="A96" s="147"/>
      <c r="B96" s="39" t="s">
        <v>60</v>
      </c>
      <c r="C96" s="149"/>
      <c r="D96" s="150"/>
      <c r="E96" s="150"/>
      <c r="F96" s="151"/>
      <c r="I96" s="102"/>
      <c r="J96" s="112"/>
      <c r="K96" s="104"/>
      <c r="L96" s="105"/>
      <c r="M96" s="106"/>
    </row>
    <row r="97" spans="1:13" ht="14.25" x14ac:dyDescent="0.2">
      <c r="A97" s="147"/>
      <c r="B97" s="148"/>
      <c r="C97" s="149"/>
      <c r="D97" s="150"/>
      <c r="E97" s="150"/>
      <c r="F97" s="151"/>
      <c r="I97" s="102"/>
      <c r="J97" s="107"/>
      <c r="K97" s="104"/>
      <c r="L97" s="109"/>
      <c r="M97" s="106"/>
    </row>
    <row r="98" spans="1:13" ht="51" x14ac:dyDescent="0.2">
      <c r="A98" s="16">
        <v>1</v>
      </c>
      <c r="B98" s="152" t="s">
        <v>257</v>
      </c>
      <c r="C98" s="149"/>
      <c r="D98" s="150"/>
      <c r="E98" s="150"/>
      <c r="F98" s="151"/>
      <c r="I98" s="102"/>
      <c r="J98" s="107"/>
      <c r="K98" s="104"/>
      <c r="L98" s="109"/>
      <c r="M98" s="106"/>
    </row>
    <row r="99" spans="1:13" ht="14.25" x14ac:dyDescent="0.2">
      <c r="A99" s="156"/>
      <c r="B99" s="1" t="s">
        <v>64</v>
      </c>
      <c r="C99" s="18" t="s">
        <v>32</v>
      </c>
      <c r="D99" s="48">
        <v>50</v>
      </c>
      <c r="E99" s="48"/>
      <c r="F99" s="54">
        <f>D99*E99</f>
        <v>0</v>
      </c>
      <c r="I99" s="102"/>
      <c r="J99" s="112"/>
      <c r="K99" s="104"/>
      <c r="L99" s="105"/>
      <c r="M99" s="106"/>
    </row>
    <row r="100" spans="1:13" ht="14.25" x14ac:dyDescent="0.2">
      <c r="A100" s="156"/>
      <c r="B100" s="1" t="s">
        <v>259</v>
      </c>
      <c r="C100" s="18" t="s">
        <v>32</v>
      </c>
      <c r="D100" s="48">
        <v>90</v>
      </c>
      <c r="E100" s="48"/>
      <c r="F100" s="54">
        <f>D100*E100</f>
        <v>0</v>
      </c>
      <c r="I100" s="102"/>
      <c r="J100" s="107"/>
      <c r="K100" s="104"/>
      <c r="L100" s="109"/>
      <c r="M100" s="106"/>
    </row>
    <row r="101" spans="1:13" ht="14.25" x14ac:dyDescent="0.2">
      <c r="A101" s="156"/>
      <c r="B101" s="1" t="s">
        <v>258</v>
      </c>
      <c r="C101" s="18" t="s">
        <v>32</v>
      </c>
      <c r="D101" s="48">
        <v>60</v>
      </c>
      <c r="E101" s="48"/>
      <c r="F101" s="54">
        <f>D101*E101</f>
        <v>0</v>
      </c>
      <c r="I101" s="181"/>
      <c r="J101" s="107"/>
      <c r="K101" s="104"/>
      <c r="L101" s="109"/>
      <c r="M101" s="106"/>
    </row>
    <row r="102" spans="1:13" ht="14.25" x14ac:dyDescent="0.2">
      <c r="A102" s="156"/>
      <c r="B102" s="148"/>
      <c r="C102" s="149"/>
      <c r="D102" s="150"/>
      <c r="E102" s="150"/>
      <c r="F102" s="151"/>
      <c r="I102" s="102"/>
      <c r="J102" s="107"/>
      <c r="K102" s="104"/>
      <c r="L102" s="105"/>
      <c r="M102" s="106"/>
    </row>
    <row r="103" spans="1:13" s="10" customFormat="1" ht="53.45" customHeight="1" x14ac:dyDescent="0.2">
      <c r="A103" s="16">
        <v>2</v>
      </c>
      <c r="B103" s="152" t="s">
        <v>260</v>
      </c>
      <c r="C103" s="18" t="s">
        <v>32</v>
      </c>
      <c r="D103" s="48">
        <v>4</v>
      </c>
      <c r="E103" s="48"/>
      <c r="F103" s="54">
        <f>D103*E103</f>
        <v>0</v>
      </c>
      <c r="I103" s="98"/>
      <c r="J103" s="98"/>
      <c r="K103" s="98"/>
      <c r="L103" s="98"/>
      <c r="M103" s="98"/>
    </row>
    <row r="104" spans="1:13" s="10" customFormat="1" x14ac:dyDescent="0.2">
      <c r="A104" s="156"/>
      <c r="B104" s="1"/>
      <c r="C104" s="19"/>
      <c r="D104" s="48"/>
      <c r="E104" s="48"/>
      <c r="F104" s="54"/>
      <c r="I104" s="98"/>
      <c r="J104" s="98"/>
      <c r="K104" s="98"/>
      <c r="L104" s="98"/>
      <c r="M104" s="98"/>
    </row>
    <row r="105" spans="1:13" s="10" customFormat="1" ht="38.25" x14ac:dyDescent="0.2">
      <c r="A105" s="16">
        <v>3</v>
      </c>
      <c r="B105" s="152" t="s">
        <v>222</v>
      </c>
      <c r="C105" s="18" t="s">
        <v>0</v>
      </c>
      <c r="D105" s="48">
        <v>4</v>
      </c>
      <c r="E105" s="48"/>
      <c r="F105" s="54">
        <f t="shared" ref="F105:F111" si="0">D105*E105</f>
        <v>0</v>
      </c>
      <c r="I105" s="98"/>
      <c r="J105" s="98"/>
      <c r="K105" s="98"/>
      <c r="L105" s="98"/>
      <c r="M105" s="98"/>
    </row>
    <row r="106" spans="1:13" s="10" customFormat="1" x14ac:dyDescent="0.2">
      <c r="A106" s="16"/>
      <c r="B106" s="170"/>
      <c r="C106" s="18"/>
      <c r="D106" s="48"/>
      <c r="E106" s="48"/>
      <c r="F106" s="54"/>
      <c r="I106" s="98"/>
      <c r="J106" s="98"/>
      <c r="K106" s="98"/>
      <c r="L106" s="98"/>
      <c r="M106" s="98"/>
    </row>
    <row r="107" spans="1:13" s="10" customFormat="1" ht="55.9" customHeight="1" x14ac:dyDescent="0.2">
      <c r="A107" s="171">
        <v>4</v>
      </c>
      <c r="B107" s="172" t="s">
        <v>223</v>
      </c>
      <c r="C107" s="173" t="s">
        <v>45</v>
      </c>
      <c r="D107" s="174">
        <v>2</v>
      </c>
      <c r="E107" s="175"/>
      <c r="F107" s="174">
        <f>D107*E107</f>
        <v>0</v>
      </c>
      <c r="I107" s="98"/>
      <c r="J107" s="98"/>
      <c r="K107" s="98"/>
      <c r="L107" s="98"/>
      <c r="M107" s="98"/>
    </row>
    <row r="108" spans="1:13" s="10" customFormat="1" x14ac:dyDescent="0.2">
      <c r="A108" s="16"/>
      <c r="B108" s="170"/>
      <c r="C108" s="18"/>
      <c r="D108" s="48"/>
      <c r="E108" s="48"/>
      <c r="F108" s="54"/>
      <c r="I108" s="98"/>
      <c r="J108" s="98"/>
      <c r="K108" s="98"/>
      <c r="L108" s="98"/>
      <c r="M108" s="98"/>
    </row>
    <row r="109" spans="1:13" s="10" customFormat="1" ht="63.75" x14ac:dyDescent="0.2">
      <c r="A109" s="171">
        <v>5</v>
      </c>
      <c r="B109" s="172" t="s">
        <v>224</v>
      </c>
      <c r="C109" s="173" t="s">
        <v>45</v>
      </c>
      <c r="D109" s="174">
        <v>5</v>
      </c>
      <c r="E109" s="175"/>
      <c r="F109" s="174">
        <f>D109*E109</f>
        <v>0</v>
      </c>
      <c r="I109" s="98"/>
      <c r="J109" s="98"/>
      <c r="K109" s="98"/>
      <c r="L109" s="98"/>
      <c r="M109" s="98"/>
    </row>
    <row r="110" spans="1:13" s="10" customFormat="1" x14ac:dyDescent="0.2">
      <c r="A110" s="171"/>
      <c r="B110" s="172"/>
      <c r="C110" s="173"/>
      <c r="D110" s="174"/>
      <c r="E110" s="175"/>
      <c r="F110" s="174"/>
      <c r="I110" s="98"/>
      <c r="J110" s="98"/>
      <c r="K110" s="98"/>
      <c r="L110" s="98"/>
      <c r="M110" s="98"/>
    </row>
    <row r="111" spans="1:13" s="10" customFormat="1" ht="40.9" customHeight="1" x14ac:dyDescent="0.2">
      <c r="A111" s="16">
        <v>6</v>
      </c>
      <c r="B111" s="152" t="s">
        <v>221</v>
      </c>
      <c r="C111" s="18" t="s">
        <v>34</v>
      </c>
      <c r="D111" s="48">
        <v>20</v>
      </c>
      <c r="E111" s="48"/>
      <c r="F111" s="54">
        <f t="shared" si="0"/>
        <v>0</v>
      </c>
      <c r="I111" s="98"/>
      <c r="J111" s="98"/>
      <c r="K111" s="98"/>
      <c r="L111" s="98"/>
      <c r="M111" s="98"/>
    </row>
    <row r="112" spans="1:13" s="10" customFormat="1" ht="13.5" thickBot="1" x14ac:dyDescent="0.25">
      <c r="A112" s="157"/>
      <c r="B112" s="158"/>
      <c r="C112" s="159"/>
      <c r="D112" s="160"/>
      <c r="E112" s="160"/>
      <c r="F112" s="161"/>
      <c r="I112" s="98"/>
      <c r="J112" s="98"/>
      <c r="K112" s="98"/>
      <c r="L112" s="98"/>
      <c r="M112" s="98"/>
    </row>
    <row r="113" spans="1:13" s="10" customFormat="1" ht="13.5" thickTop="1" x14ac:dyDescent="0.2">
      <c r="A113" s="25"/>
      <c r="B113" s="26"/>
      <c r="C113" s="27"/>
      <c r="D113" s="28"/>
      <c r="E113" s="28" t="s">
        <v>26</v>
      </c>
      <c r="F113" s="75">
        <f>SUM(F99:F112)</f>
        <v>0</v>
      </c>
      <c r="I113" s="98"/>
      <c r="J113" s="98"/>
      <c r="K113" s="98"/>
      <c r="L113" s="98"/>
      <c r="M113" s="98"/>
    </row>
    <row r="114" spans="1:13" s="10" customFormat="1" x14ac:dyDescent="0.2">
      <c r="A114" s="147"/>
      <c r="B114" s="154"/>
      <c r="C114" s="18"/>
      <c r="D114" s="48"/>
      <c r="E114" s="153"/>
      <c r="F114" s="54"/>
      <c r="I114" s="98"/>
      <c r="J114" s="98"/>
      <c r="K114" s="98"/>
      <c r="L114" s="98"/>
      <c r="M114" s="98"/>
    </row>
    <row r="115" spans="1:13" s="10" customFormat="1" x14ac:dyDescent="0.2">
      <c r="A115" s="37"/>
      <c r="B115" s="38"/>
      <c r="C115" s="1"/>
      <c r="D115" s="2"/>
      <c r="E115" s="48"/>
      <c r="F115" s="2"/>
      <c r="I115" s="98"/>
      <c r="J115" s="98"/>
      <c r="K115" s="98"/>
      <c r="L115" s="98"/>
      <c r="M115" s="98"/>
    </row>
    <row r="116" spans="1:13" s="10" customFormat="1" ht="15" x14ac:dyDescent="0.25">
      <c r="A116" s="23"/>
      <c r="B116" s="39" t="s">
        <v>73</v>
      </c>
      <c r="C116" s="13"/>
      <c r="D116" s="73"/>
      <c r="E116" s="73"/>
      <c r="F116" s="73"/>
      <c r="I116" s="98"/>
      <c r="J116" s="98"/>
      <c r="K116" s="98"/>
      <c r="L116" s="98"/>
      <c r="M116" s="98"/>
    </row>
    <row r="117" spans="1:13" s="10" customFormat="1" ht="15" x14ac:dyDescent="0.25">
      <c r="A117" s="23"/>
      <c r="B117" s="39" t="s">
        <v>74</v>
      </c>
      <c r="C117" s="13"/>
      <c r="D117" s="73"/>
      <c r="E117" s="73"/>
      <c r="F117" s="73"/>
      <c r="I117" s="98"/>
      <c r="J117" s="98"/>
      <c r="K117" s="98"/>
      <c r="L117" s="98"/>
      <c r="M117" s="98"/>
    </row>
    <row r="118" spans="1:13" s="10" customFormat="1" ht="15" x14ac:dyDescent="0.25">
      <c r="A118" s="23"/>
      <c r="B118" s="39"/>
      <c r="C118" s="13"/>
      <c r="D118" s="15"/>
      <c r="E118" s="15"/>
      <c r="F118" s="15"/>
      <c r="I118" s="98"/>
      <c r="J118" s="98"/>
      <c r="K118" s="98"/>
      <c r="L118" s="98"/>
      <c r="M118" s="98"/>
    </row>
    <row r="119" spans="1:13" s="10" customFormat="1" ht="73.900000000000006" customHeight="1" x14ac:dyDescent="0.2">
      <c r="A119" s="16">
        <v>1</v>
      </c>
      <c r="B119" s="17" t="s">
        <v>65</v>
      </c>
      <c r="C119" s="18" t="s">
        <v>33</v>
      </c>
      <c r="D119" s="2">
        <v>180</v>
      </c>
      <c r="E119" s="74"/>
      <c r="F119" s="54">
        <f>D119*E119</f>
        <v>0</v>
      </c>
      <c r="I119" s="98"/>
      <c r="J119" s="98"/>
      <c r="K119" s="98"/>
      <c r="L119" s="98"/>
      <c r="M119" s="98"/>
    </row>
    <row r="120" spans="1:13" s="10" customFormat="1" x14ac:dyDescent="0.2">
      <c r="A120" s="16"/>
      <c r="B120" s="17"/>
      <c r="C120" s="18"/>
      <c r="D120" s="2"/>
      <c r="E120" s="74"/>
      <c r="F120" s="54"/>
      <c r="I120" s="98"/>
      <c r="J120" s="98"/>
      <c r="K120" s="98"/>
      <c r="L120" s="98"/>
      <c r="M120" s="98"/>
    </row>
    <row r="121" spans="1:13" s="10" customFormat="1" ht="25.5" x14ac:dyDescent="0.2">
      <c r="A121" s="16">
        <v>2</v>
      </c>
      <c r="B121" s="17" t="s">
        <v>58</v>
      </c>
      <c r="C121" s="18" t="s">
        <v>34</v>
      </c>
      <c r="D121" s="2">
        <v>900</v>
      </c>
      <c r="E121" s="74"/>
      <c r="F121" s="54">
        <f>D121*E121</f>
        <v>0</v>
      </c>
      <c r="I121" s="98"/>
      <c r="J121" s="98"/>
      <c r="K121" s="98"/>
      <c r="L121" s="98"/>
      <c r="M121" s="98"/>
    </row>
    <row r="122" spans="1:13" s="10" customFormat="1" ht="11.25" customHeight="1" x14ac:dyDescent="0.25">
      <c r="A122" s="23"/>
      <c r="B122" s="39"/>
      <c r="C122" s="13"/>
      <c r="D122" s="15"/>
      <c r="E122" s="54"/>
      <c r="F122" s="54"/>
      <c r="I122" s="98"/>
      <c r="J122" s="98"/>
      <c r="K122" s="98"/>
      <c r="L122" s="98"/>
      <c r="M122" s="98"/>
    </row>
    <row r="123" spans="1:13" s="10" customFormat="1" ht="15" x14ac:dyDescent="0.25">
      <c r="A123" s="23"/>
      <c r="B123" s="39" t="s">
        <v>75</v>
      </c>
      <c r="C123" s="13"/>
      <c r="D123" s="73"/>
      <c r="E123" s="73"/>
      <c r="F123" s="73"/>
      <c r="I123" s="98"/>
      <c r="J123" s="98"/>
      <c r="K123" s="98"/>
      <c r="L123" s="98"/>
      <c r="M123" s="98"/>
    </row>
    <row r="124" spans="1:13" s="10" customFormat="1" ht="11.25" customHeight="1" x14ac:dyDescent="0.25">
      <c r="A124" s="23"/>
      <c r="B124" s="39"/>
      <c r="C124" s="13"/>
      <c r="D124" s="15"/>
      <c r="E124" s="15"/>
      <c r="F124" s="15"/>
      <c r="I124" s="98"/>
      <c r="J124" s="98"/>
      <c r="K124" s="98"/>
      <c r="L124" s="98"/>
      <c r="M124" s="98"/>
    </row>
    <row r="125" spans="1:13" s="10" customFormat="1" ht="40.5" customHeight="1" x14ac:dyDescent="0.2">
      <c r="A125" s="16">
        <v>1</v>
      </c>
      <c r="B125" s="60" t="s">
        <v>261</v>
      </c>
      <c r="C125" s="18" t="s">
        <v>34</v>
      </c>
      <c r="D125" s="2">
        <v>320</v>
      </c>
      <c r="E125" s="74"/>
      <c r="F125" s="54">
        <f>D125*E125</f>
        <v>0</v>
      </c>
      <c r="I125" s="98"/>
      <c r="J125" s="98"/>
      <c r="K125" s="98"/>
      <c r="L125" s="98"/>
      <c r="M125" s="98"/>
    </row>
    <row r="126" spans="1:13" s="10" customFormat="1" ht="12" customHeight="1" x14ac:dyDescent="0.25">
      <c r="A126" s="23"/>
      <c r="B126" s="39"/>
      <c r="C126" s="13"/>
      <c r="D126" s="15"/>
      <c r="E126" s="15"/>
      <c r="F126" s="15"/>
      <c r="I126" s="98"/>
      <c r="J126" s="98"/>
      <c r="K126" s="98"/>
      <c r="L126" s="98"/>
      <c r="M126" s="98"/>
    </row>
    <row r="127" spans="1:13" s="10" customFormat="1" ht="27" customHeight="1" x14ac:dyDescent="0.2">
      <c r="A127" s="16">
        <v>2</v>
      </c>
      <c r="B127" s="60" t="s">
        <v>43</v>
      </c>
      <c r="C127" s="18" t="s">
        <v>32</v>
      </c>
      <c r="D127" s="2">
        <v>320</v>
      </c>
      <c r="E127" s="74"/>
      <c r="F127" s="54">
        <f>D127*E127</f>
        <v>0</v>
      </c>
      <c r="I127" s="98"/>
      <c r="J127" s="98"/>
      <c r="K127" s="98"/>
      <c r="L127" s="98"/>
      <c r="M127" s="98"/>
    </row>
    <row r="128" spans="1:13" ht="12" customHeight="1" x14ac:dyDescent="0.25">
      <c r="A128" s="23"/>
      <c r="B128" s="39"/>
      <c r="C128" s="13"/>
      <c r="D128" s="15"/>
      <c r="E128" s="54"/>
      <c r="F128" s="54"/>
    </row>
    <row r="129" spans="1:6" ht="15" x14ac:dyDescent="0.25">
      <c r="A129" s="23"/>
      <c r="B129" s="39" t="s">
        <v>76</v>
      </c>
      <c r="C129" s="13"/>
      <c r="D129" s="73"/>
      <c r="E129" s="73"/>
      <c r="F129" s="73"/>
    </row>
    <row r="130" spans="1:6" ht="15" x14ac:dyDescent="0.25">
      <c r="A130" s="23"/>
      <c r="B130" s="39"/>
      <c r="C130" s="13"/>
      <c r="D130" s="15"/>
      <c r="E130" s="15"/>
      <c r="F130" s="15"/>
    </row>
    <row r="131" spans="1:6" ht="51" customHeight="1" x14ac:dyDescent="0.2">
      <c r="A131" s="16">
        <v>1</v>
      </c>
      <c r="B131" s="60" t="s">
        <v>63</v>
      </c>
      <c r="C131" s="18" t="s">
        <v>34</v>
      </c>
      <c r="D131" s="2">
        <v>280</v>
      </c>
      <c r="E131" s="74"/>
      <c r="F131" s="54">
        <f>D131*E131</f>
        <v>0</v>
      </c>
    </row>
    <row r="132" spans="1:6" ht="15" x14ac:dyDescent="0.25">
      <c r="A132" s="23"/>
      <c r="B132" s="39"/>
      <c r="C132" s="13"/>
      <c r="D132" s="15"/>
      <c r="E132" s="54"/>
      <c r="F132" s="54"/>
    </row>
    <row r="133" spans="1:6" ht="40.9" customHeight="1" x14ac:dyDescent="0.2">
      <c r="A133" s="16">
        <v>2</v>
      </c>
      <c r="B133" s="20" t="s">
        <v>262</v>
      </c>
      <c r="C133" s="18" t="s">
        <v>34</v>
      </c>
      <c r="D133" s="2">
        <v>320</v>
      </c>
      <c r="E133" s="74"/>
      <c r="F133" s="54">
        <f>D133*E133</f>
        <v>0</v>
      </c>
    </row>
    <row r="134" spans="1:6" x14ac:dyDescent="0.2">
      <c r="A134" s="16"/>
      <c r="B134" s="20"/>
      <c r="C134" s="18"/>
      <c r="E134" s="74"/>
      <c r="F134" s="54"/>
    </row>
    <row r="135" spans="1:6" ht="15" x14ac:dyDescent="0.25">
      <c r="A135" s="23"/>
      <c r="B135" s="39" t="s">
        <v>77</v>
      </c>
      <c r="C135" s="13"/>
      <c r="D135" s="73"/>
      <c r="E135" s="73"/>
      <c r="F135" s="73"/>
    </row>
    <row r="136" spans="1:6" ht="15" x14ac:dyDescent="0.25">
      <c r="A136" s="23"/>
      <c r="B136" s="39"/>
      <c r="C136" s="13"/>
      <c r="D136" s="15"/>
      <c r="E136" s="15"/>
      <c r="F136" s="15"/>
    </row>
    <row r="137" spans="1:6" ht="54.75" customHeight="1" x14ac:dyDescent="0.2">
      <c r="A137" s="16">
        <v>1</v>
      </c>
      <c r="B137" s="22" t="s">
        <v>263</v>
      </c>
      <c r="C137" s="18" t="s">
        <v>32</v>
      </c>
      <c r="D137" s="2">
        <v>200</v>
      </c>
      <c r="E137" s="74"/>
      <c r="F137" s="54">
        <f>D137*E137</f>
        <v>0</v>
      </c>
    </row>
    <row r="138" spans="1:6" x14ac:dyDescent="0.2">
      <c r="A138" s="16"/>
      <c r="B138" s="163"/>
      <c r="C138" s="18"/>
      <c r="E138" s="74"/>
      <c r="F138" s="54"/>
    </row>
    <row r="139" spans="1:6" ht="51" x14ac:dyDescent="0.2">
      <c r="A139" s="176">
        <v>2</v>
      </c>
      <c r="B139" s="177" t="s">
        <v>226</v>
      </c>
      <c r="C139" s="178" t="s">
        <v>32</v>
      </c>
      <c r="D139" s="179">
        <v>5</v>
      </c>
      <c r="E139" s="180"/>
      <c r="F139" s="179">
        <f>D139*E139</f>
        <v>0</v>
      </c>
    </row>
    <row r="140" spans="1:6" ht="15" x14ac:dyDescent="0.25">
      <c r="A140" s="23"/>
      <c r="B140" s="39"/>
      <c r="C140" s="13"/>
      <c r="D140" s="15"/>
      <c r="E140" s="54"/>
      <c r="F140" s="54"/>
    </row>
    <row r="141" spans="1:6" ht="40.15" customHeight="1" x14ac:dyDescent="0.2">
      <c r="A141" s="16">
        <v>3</v>
      </c>
      <c r="B141" s="20" t="s">
        <v>67</v>
      </c>
      <c r="C141" s="18" t="s">
        <v>32</v>
      </c>
      <c r="D141" s="2">
        <v>245</v>
      </c>
      <c r="E141" s="74"/>
      <c r="F141" s="54">
        <f>D141*E141</f>
        <v>0</v>
      </c>
    </row>
    <row r="142" spans="1:6" x14ac:dyDescent="0.2">
      <c r="A142" s="16"/>
      <c r="B142" s="20"/>
      <c r="C142" s="18"/>
      <c r="E142" s="74"/>
      <c r="F142" s="54"/>
    </row>
    <row r="143" spans="1:6" ht="25.5" x14ac:dyDescent="0.2">
      <c r="A143" s="16">
        <v>4</v>
      </c>
      <c r="B143" s="20" t="s">
        <v>59</v>
      </c>
      <c r="C143" s="18" t="s">
        <v>34</v>
      </c>
      <c r="D143" s="2">
        <v>20</v>
      </c>
      <c r="E143" s="74"/>
      <c r="F143" s="54">
        <f>D143*E143</f>
        <v>0</v>
      </c>
    </row>
    <row r="144" spans="1:6" ht="13.5" thickBot="1" x14ac:dyDescent="0.25">
      <c r="D144" s="48"/>
      <c r="E144" s="54"/>
      <c r="F144" s="54"/>
    </row>
    <row r="145" spans="1:6" ht="13.5" thickTop="1" x14ac:dyDescent="0.2">
      <c r="A145" s="25"/>
      <c r="B145" s="26"/>
      <c r="C145" s="27"/>
      <c r="D145" s="28"/>
      <c r="E145" s="28" t="s">
        <v>26</v>
      </c>
      <c r="F145" s="75">
        <f>SUM(F119:F143)</f>
        <v>0</v>
      </c>
    </row>
    <row r="146" spans="1:6" x14ac:dyDescent="0.2">
      <c r="A146" s="147"/>
      <c r="B146" s="148"/>
      <c r="C146" s="149"/>
      <c r="D146" s="150"/>
      <c r="E146" s="150"/>
      <c r="F146" s="151"/>
    </row>
    <row r="147" spans="1:6" x14ac:dyDescent="0.2">
      <c r="A147" s="37"/>
      <c r="B147" s="1"/>
    </row>
    <row r="148" spans="1:6" ht="15" x14ac:dyDescent="0.25">
      <c r="A148" s="23"/>
      <c r="B148" s="40" t="s">
        <v>36</v>
      </c>
      <c r="C148" s="13"/>
      <c r="D148" s="73"/>
      <c r="E148" s="73"/>
      <c r="F148" s="73"/>
    </row>
    <row r="149" spans="1:6" x14ac:dyDescent="0.2">
      <c r="A149" s="16"/>
      <c r="B149" s="41"/>
      <c r="C149" s="18"/>
      <c r="D149" s="48"/>
      <c r="E149" s="54"/>
      <c r="F149" s="54"/>
    </row>
    <row r="150" spans="1:6" ht="15" x14ac:dyDescent="0.25">
      <c r="A150" s="23"/>
      <c r="B150" s="40" t="s">
        <v>68</v>
      </c>
      <c r="C150" s="18"/>
      <c r="D150" s="48"/>
      <c r="E150" s="54"/>
      <c r="F150" s="54"/>
    </row>
    <row r="151" spans="1:6" ht="15" x14ac:dyDescent="0.25">
      <c r="A151" s="23"/>
      <c r="B151" s="40"/>
      <c r="C151" s="18"/>
      <c r="D151" s="48"/>
      <c r="E151" s="54"/>
      <c r="F151" s="54"/>
    </row>
    <row r="152" spans="1:6" ht="25.5" x14ac:dyDescent="0.2">
      <c r="A152" s="16">
        <v>1</v>
      </c>
      <c r="B152" s="41" t="s">
        <v>264</v>
      </c>
      <c r="C152" s="18" t="s">
        <v>33</v>
      </c>
      <c r="D152" s="48">
        <v>24</v>
      </c>
      <c r="E152" s="74"/>
      <c r="F152" s="54">
        <f>D152*E152</f>
        <v>0</v>
      </c>
    </row>
    <row r="153" spans="1:6" ht="17.25" customHeight="1" thickBot="1" x14ac:dyDescent="0.25">
      <c r="D153" s="48"/>
      <c r="E153" s="54"/>
      <c r="F153" s="54"/>
    </row>
    <row r="154" spans="1:6" ht="13.5" thickTop="1" x14ac:dyDescent="0.2">
      <c r="A154" s="25"/>
      <c r="B154" s="26"/>
      <c r="C154" s="27"/>
      <c r="D154" s="28"/>
      <c r="E154" s="28" t="s">
        <v>26</v>
      </c>
      <c r="F154" s="75">
        <f>SUM(F149:F152)</f>
        <v>0</v>
      </c>
    </row>
    <row r="155" spans="1:6" x14ac:dyDescent="0.2">
      <c r="A155" s="37"/>
      <c r="B155" s="1"/>
    </row>
    <row r="156" spans="1:6" ht="15" x14ac:dyDescent="0.25">
      <c r="A156" s="23"/>
      <c r="B156" s="40" t="s">
        <v>79</v>
      </c>
      <c r="C156" s="13"/>
      <c r="D156" s="73"/>
      <c r="E156" s="73"/>
      <c r="F156" s="73"/>
    </row>
    <row r="157" spans="1:6" ht="15" x14ac:dyDescent="0.25">
      <c r="A157" s="23"/>
      <c r="B157" s="40" t="s">
        <v>80</v>
      </c>
      <c r="C157" s="13"/>
      <c r="D157" s="73"/>
      <c r="E157" s="73"/>
      <c r="F157" s="73"/>
    </row>
    <row r="158" spans="1:6" ht="15" x14ac:dyDescent="0.25">
      <c r="A158" s="23"/>
      <c r="B158" s="40"/>
      <c r="C158" s="13"/>
      <c r="D158" s="15"/>
      <c r="E158" s="15"/>
      <c r="F158" s="15"/>
    </row>
    <row r="159" spans="1:6" ht="53.25" customHeight="1" x14ac:dyDescent="0.2">
      <c r="A159" s="16">
        <v>1</v>
      </c>
      <c r="B159" s="42" t="s">
        <v>61</v>
      </c>
      <c r="C159" s="18" t="s">
        <v>0</v>
      </c>
      <c r="D159" s="48">
        <v>3</v>
      </c>
      <c r="E159" s="74"/>
      <c r="F159" s="54">
        <f>D159*E159</f>
        <v>0</v>
      </c>
    </row>
    <row r="160" spans="1:6" x14ac:dyDescent="0.2">
      <c r="A160" s="16"/>
      <c r="B160" s="59"/>
      <c r="C160" s="18"/>
      <c r="D160" s="48"/>
      <c r="E160" s="54"/>
      <c r="F160" s="54"/>
    </row>
    <row r="161" spans="1:13" s="10" customFormat="1" ht="43.5" customHeight="1" x14ac:dyDescent="0.2">
      <c r="A161" s="16">
        <v>2</v>
      </c>
      <c r="B161" s="42" t="s">
        <v>69</v>
      </c>
      <c r="C161" s="18" t="s">
        <v>0</v>
      </c>
      <c r="D161" s="48">
        <v>3</v>
      </c>
      <c r="E161" s="74"/>
      <c r="F161" s="54">
        <f>D161*E161</f>
        <v>0</v>
      </c>
      <c r="I161" s="98"/>
      <c r="J161" s="98"/>
      <c r="K161" s="98"/>
      <c r="L161" s="98"/>
      <c r="M161" s="98"/>
    </row>
    <row r="162" spans="1:13" ht="15" x14ac:dyDescent="0.25">
      <c r="A162" s="23"/>
      <c r="B162" s="40"/>
      <c r="C162" s="18"/>
      <c r="D162" s="48"/>
      <c r="E162" s="54"/>
      <c r="F162" s="54"/>
    </row>
    <row r="163" spans="1:13" ht="15" x14ac:dyDescent="0.25">
      <c r="A163" s="23"/>
      <c r="B163" s="40" t="s">
        <v>37</v>
      </c>
      <c r="C163" s="18"/>
      <c r="D163" s="48"/>
      <c r="E163" s="54"/>
      <c r="F163" s="54"/>
    </row>
    <row r="164" spans="1:13" ht="15" x14ac:dyDescent="0.25">
      <c r="A164" s="23"/>
      <c r="B164" s="40"/>
      <c r="C164" s="18"/>
      <c r="D164" s="48"/>
      <c r="E164" s="54"/>
      <c r="F164" s="54"/>
    </row>
    <row r="165" spans="1:13" ht="51" x14ac:dyDescent="0.2">
      <c r="A165" s="16">
        <v>1</v>
      </c>
      <c r="B165" s="42" t="s">
        <v>70</v>
      </c>
      <c r="C165" s="18" t="s">
        <v>32</v>
      </c>
      <c r="D165" s="48">
        <v>200</v>
      </c>
      <c r="E165" s="74"/>
      <c r="F165" s="54">
        <f>D165*E165</f>
        <v>0</v>
      </c>
    </row>
    <row r="166" spans="1:13" x14ac:dyDescent="0.2">
      <c r="A166" s="16"/>
      <c r="B166" s="42"/>
      <c r="C166" s="18"/>
      <c r="D166" s="48"/>
      <c r="E166" s="74"/>
      <c r="F166" s="54"/>
    </row>
    <row r="167" spans="1:13" ht="51" x14ac:dyDescent="0.2">
      <c r="A167" s="16">
        <v>2</v>
      </c>
      <c r="B167" s="42" t="s">
        <v>71</v>
      </c>
      <c r="C167" s="18" t="s">
        <v>32</v>
      </c>
      <c r="D167" s="48">
        <v>53</v>
      </c>
      <c r="E167" s="74"/>
      <c r="F167" s="54">
        <f>D167*E167</f>
        <v>0</v>
      </c>
    </row>
    <row r="168" spans="1:13" x14ac:dyDescent="0.2">
      <c r="A168" s="16"/>
      <c r="B168" s="42"/>
      <c r="C168" s="18"/>
      <c r="D168" s="48"/>
      <c r="E168" s="74"/>
      <c r="F168" s="54"/>
    </row>
    <row r="169" spans="1:13" ht="42.75" customHeight="1" x14ac:dyDescent="0.2">
      <c r="A169" s="16">
        <v>3</v>
      </c>
      <c r="B169" s="42" t="s">
        <v>72</v>
      </c>
      <c r="C169" s="18" t="s">
        <v>34</v>
      </c>
      <c r="D169" s="48">
        <v>6</v>
      </c>
      <c r="E169" s="74"/>
      <c r="F169" s="54">
        <f>D169*E169</f>
        <v>0</v>
      </c>
    </row>
    <row r="170" spans="1:13" ht="13.5" thickBot="1" x14ac:dyDescent="0.25">
      <c r="D170" s="48"/>
      <c r="E170" s="54"/>
      <c r="F170" s="54"/>
    </row>
    <row r="171" spans="1:13" ht="13.5" thickTop="1" x14ac:dyDescent="0.2">
      <c r="A171" s="25"/>
      <c r="B171" s="26"/>
      <c r="C171" s="27"/>
      <c r="D171" s="28"/>
      <c r="E171" s="28" t="s">
        <v>26</v>
      </c>
      <c r="F171" s="75">
        <f>SUM(F159:F169)</f>
        <v>0</v>
      </c>
    </row>
    <row r="172" spans="1:13" x14ac:dyDescent="0.2">
      <c r="A172" s="147"/>
      <c r="B172" s="148"/>
      <c r="C172" s="149"/>
      <c r="D172" s="150"/>
      <c r="E172" s="150"/>
      <c r="F172" s="151"/>
    </row>
    <row r="177" spans="1:13" s="10" customFormat="1" x14ac:dyDescent="0.2">
      <c r="A177" s="1"/>
      <c r="B177" s="11"/>
      <c r="C177" s="1"/>
      <c r="D177" s="2"/>
      <c r="E177" s="2"/>
      <c r="F177" s="2"/>
      <c r="I177" s="98"/>
      <c r="J177" s="98"/>
      <c r="K177" s="98"/>
      <c r="L177" s="98"/>
      <c r="M177" s="98"/>
    </row>
    <row r="190" spans="1:13" s="10" customFormat="1" x14ac:dyDescent="0.2">
      <c r="A190" s="1"/>
      <c r="B190" s="11"/>
      <c r="C190" s="1"/>
      <c r="D190" s="2"/>
      <c r="E190" s="2"/>
      <c r="F190" s="2"/>
      <c r="I190" s="98"/>
      <c r="J190" s="98"/>
      <c r="K190" s="98"/>
      <c r="L190" s="98"/>
      <c r="M190" s="98"/>
    </row>
    <row r="207" spans="1:13" s="10" customFormat="1" x14ac:dyDescent="0.2">
      <c r="A207" s="1"/>
      <c r="B207" s="11"/>
      <c r="C207" s="1"/>
      <c r="D207" s="2"/>
      <c r="E207" s="2"/>
      <c r="F207" s="2"/>
      <c r="H207" s="1"/>
      <c r="I207" s="98"/>
      <c r="J207" s="98"/>
      <c r="K207" s="98"/>
      <c r="L207" s="98"/>
      <c r="M207" s="98"/>
    </row>
  </sheetData>
  <sheetProtection selectLockedCells="1"/>
  <mergeCells count="1">
    <mergeCell ref="I46:I47"/>
  </mergeCells>
  <phoneticPr fontId="0" type="noConversion"/>
  <printOptions horizontalCentered="1"/>
  <pageMargins left="0.78740157480314965" right="0.19685039370078741" top="0.78740157480314965" bottom="0.78740157480314965" header="0" footer="0"/>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233"/>
  <sheetViews>
    <sheetView view="pageBreakPreview" topLeftCell="A94" zoomScaleNormal="90" zoomScaleSheetLayoutView="100" workbookViewId="0">
      <selection activeCell="F199" sqref="F199:F231"/>
    </sheetView>
  </sheetViews>
  <sheetFormatPr defaultColWidth="11.5703125" defaultRowHeight="15" x14ac:dyDescent="0.25"/>
  <cols>
    <col min="1" max="1" width="3.85546875" style="182" customWidth="1"/>
    <col min="2" max="2" width="3.7109375" style="183" customWidth="1"/>
    <col min="3" max="3" width="43.5703125" style="184" customWidth="1"/>
    <col min="4" max="4" width="4.7109375" style="185" customWidth="1"/>
    <col min="5" max="5" width="6.28515625" style="186" customWidth="1"/>
    <col min="6" max="6" width="14.85546875" style="187" customWidth="1"/>
    <col min="7" max="7" width="15.28515625" style="187" customWidth="1"/>
    <col min="8" max="256" width="11.5703125" style="182"/>
    <col min="257" max="257" width="3.5703125" style="182" customWidth="1"/>
    <col min="258" max="258" width="2.7109375" style="182" customWidth="1"/>
    <col min="259" max="259" width="48.85546875" style="182" customWidth="1"/>
    <col min="260" max="260" width="5.140625" style="182" customWidth="1"/>
    <col min="261" max="261" width="6.28515625" style="182" customWidth="1"/>
    <col min="262" max="262" width="10.5703125" style="182" customWidth="1"/>
    <col min="263" max="512" width="11.5703125" style="182"/>
    <col min="513" max="513" width="3.5703125" style="182" customWidth="1"/>
    <col min="514" max="514" width="2.7109375" style="182" customWidth="1"/>
    <col min="515" max="515" width="48.85546875" style="182" customWidth="1"/>
    <col min="516" max="516" width="5.140625" style="182" customWidth="1"/>
    <col min="517" max="517" width="6.28515625" style="182" customWidth="1"/>
    <col min="518" max="518" width="10.5703125" style="182" customWidth="1"/>
    <col min="519" max="768" width="11.5703125" style="182"/>
    <col min="769" max="769" width="3.5703125" style="182" customWidth="1"/>
    <col min="770" max="770" width="2.7109375" style="182" customWidth="1"/>
    <col min="771" max="771" width="48.85546875" style="182" customWidth="1"/>
    <col min="772" max="772" width="5.140625" style="182" customWidth="1"/>
    <col min="773" max="773" width="6.28515625" style="182" customWidth="1"/>
    <col min="774" max="774" width="10.5703125" style="182" customWidth="1"/>
    <col min="775" max="1024" width="11.5703125" style="182"/>
    <col min="1025" max="1025" width="3.5703125" style="182" customWidth="1"/>
    <col min="1026" max="1026" width="2.7109375" style="182" customWidth="1"/>
    <col min="1027" max="1027" width="48.85546875" style="182" customWidth="1"/>
    <col min="1028" max="1028" width="5.140625" style="182" customWidth="1"/>
    <col min="1029" max="1029" width="6.28515625" style="182" customWidth="1"/>
    <col min="1030" max="1030" width="10.5703125" style="182" customWidth="1"/>
    <col min="1031" max="1280" width="11.5703125" style="182"/>
    <col min="1281" max="1281" width="3.5703125" style="182" customWidth="1"/>
    <col min="1282" max="1282" width="2.7109375" style="182" customWidth="1"/>
    <col min="1283" max="1283" width="48.85546875" style="182" customWidth="1"/>
    <col min="1284" max="1284" width="5.140625" style="182" customWidth="1"/>
    <col min="1285" max="1285" width="6.28515625" style="182" customWidth="1"/>
    <col min="1286" max="1286" width="10.5703125" style="182" customWidth="1"/>
    <col min="1287" max="1536" width="11.5703125" style="182"/>
    <col min="1537" max="1537" width="3.5703125" style="182" customWidth="1"/>
    <col min="1538" max="1538" width="2.7109375" style="182" customWidth="1"/>
    <col min="1539" max="1539" width="48.85546875" style="182" customWidth="1"/>
    <col min="1540" max="1540" width="5.140625" style="182" customWidth="1"/>
    <col min="1541" max="1541" width="6.28515625" style="182" customWidth="1"/>
    <col min="1542" max="1542" width="10.5703125" style="182" customWidth="1"/>
    <col min="1543" max="1792" width="11.5703125" style="182"/>
    <col min="1793" max="1793" width="3.5703125" style="182" customWidth="1"/>
    <col min="1794" max="1794" width="2.7109375" style="182" customWidth="1"/>
    <col min="1795" max="1795" width="48.85546875" style="182" customWidth="1"/>
    <col min="1796" max="1796" width="5.140625" style="182" customWidth="1"/>
    <col min="1797" max="1797" width="6.28515625" style="182" customWidth="1"/>
    <col min="1798" max="1798" width="10.5703125" style="182" customWidth="1"/>
    <col min="1799" max="2048" width="11.5703125" style="182"/>
    <col min="2049" max="2049" width="3.5703125" style="182" customWidth="1"/>
    <col min="2050" max="2050" width="2.7109375" style="182" customWidth="1"/>
    <col min="2051" max="2051" width="48.85546875" style="182" customWidth="1"/>
    <col min="2052" max="2052" width="5.140625" style="182" customWidth="1"/>
    <col min="2053" max="2053" width="6.28515625" style="182" customWidth="1"/>
    <col min="2054" max="2054" width="10.5703125" style="182" customWidth="1"/>
    <col min="2055" max="2304" width="11.5703125" style="182"/>
    <col min="2305" max="2305" width="3.5703125" style="182" customWidth="1"/>
    <col min="2306" max="2306" width="2.7109375" style="182" customWidth="1"/>
    <col min="2307" max="2307" width="48.85546875" style="182" customWidth="1"/>
    <col min="2308" max="2308" width="5.140625" style="182" customWidth="1"/>
    <col min="2309" max="2309" width="6.28515625" style="182" customWidth="1"/>
    <col min="2310" max="2310" width="10.5703125" style="182" customWidth="1"/>
    <col min="2311" max="2560" width="11.5703125" style="182"/>
    <col min="2561" max="2561" width="3.5703125" style="182" customWidth="1"/>
    <col min="2562" max="2562" width="2.7109375" style="182" customWidth="1"/>
    <col min="2563" max="2563" width="48.85546875" style="182" customWidth="1"/>
    <col min="2564" max="2564" width="5.140625" style="182" customWidth="1"/>
    <col min="2565" max="2565" width="6.28515625" style="182" customWidth="1"/>
    <col min="2566" max="2566" width="10.5703125" style="182" customWidth="1"/>
    <col min="2567" max="2816" width="11.5703125" style="182"/>
    <col min="2817" max="2817" width="3.5703125" style="182" customWidth="1"/>
    <col min="2818" max="2818" width="2.7109375" style="182" customWidth="1"/>
    <col min="2819" max="2819" width="48.85546875" style="182" customWidth="1"/>
    <col min="2820" max="2820" width="5.140625" style="182" customWidth="1"/>
    <col min="2821" max="2821" width="6.28515625" style="182" customWidth="1"/>
    <col min="2822" max="2822" width="10.5703125" style="182" customWidth="1"/>
    <col min="2823" max="3072" width="11.5703125" style="182"/>
    <col min="3073" max="3073" width="3.5703125" style="182" customWidth="1"/>
    <col min="3074" max="3074" width="2.7109375" style="182" customWidth="1"/>
    <col min="3075" max="3075" width="48.85546875" style="182" customWidth="1"/>
    <col min="3076" max="3076" width="5.140625" style="182" customWidth="1"/>
    <col min="3077" max="3077" width="6.28515625" style="182" customWidth="1"/>
    <col min="3078" max="3078" width="10.5703125" style="182" customWidth="1"/>
    <col min="3079" max="3328" width="11.5703125" style="182"/>
    <col min="3329" max="3329" width="3.5703125" style="182" customWidth="1"/>
    <col min="3330" max="3330" width="2.7109375" style="182" customWidth="1"/>
    <col min="3331" max="3331" width="48.85546875" style="182" customWidth="1"/>
    <col min="3332" max="3332" width="5.140625" style="182" customWidth="1"/>
    <col min="3333" max="3333" width="6.28515625" style="182" customWidth="1"/>
    <col min="3334" max="3334" width="10.5703125" style="182" customWidth="1"/>
    <col min="3335" max="3584" width="11.5703125" style="182"/>
    <col min="3585" max="3585" width="3.5703125" style="182" customWidth="1"/>
    <col min="3586" max="3586" width="2.7109375" style="182" customWidth="1"/>
    <col min="3587" max="3587" width="48.85546875" style="182" customWidth="1"/>
    <col min="3588" max="3588" width="5.140625" style="182" customWidth="1"/>
    <col min="3589" max="3589" width="6.28515625" style="182" customWidth="1"/>
    <col min="3590" max="3590" width="10.5703125" style="182" customWidth="1"/>
    <col min="3591" max="3840" width="11.5703125" style="182"/>
    <col min="3841" max="3841" width="3.5703125" style="182" customWidth="1"/>
    <col min="3842" max="3842" width="2.7109375" style="182" customWidth="1"/>
    <col min="3843" max="3843" width="48.85546875" style="182" customWidth="1"/>
    <col min="3844" max="3844" width="5.140625" style="182" customWidth="1"/>
    <col min="3845" max="3845" width="6.28515625" style="182" customWidth="1"/>
    <col min="3846" max="3846" width="10.5703125" style="182" customWidth="1"/>
    <col min="3847" max="4096" width="11.5703125" style="182"/>
    <col min="4097" max="4097" width="3.5703125" style="182" customWidth="1"/>
    <col min="4098" max="4098" width="2.7109375" style="182" customWidth="1"/>
    <col min="4099" max="4099" width="48.85546875" style="182" customWidth="1"/>
    <col min="4100" max="4100" width="5.140625" style="182" customWidth="1"/>
    <col min="4101" max="4101" width="6.28515625" style="182" customWidth="1"/>
    <col min="4102" max="4102" width="10.5703125" style="182" customWidth="1"/>
    <col min="4103" max="4352" width="11.5703125" style="182"/>
    <col min="4353" max="4353" width="3.5703125" style="182" customWidth="1"/>
    <col min="4354" max="4354" width="2.7109375" style="182" customWidth="1"/>
    <col min="4355" max="4355" width="48.85546875" style="182" customWidth="1"/>
    <col min="4356" max="4356" width="5.140625" style="182" customWidth="1"/>
    <col min="4357" max="4357" width="6.28515625" style="182" customWidth="1"/>
    <col min="4358" max="4358" width="10.5703125" style="182" customWidth="1"/>
    <col min="4359" max="4608" width="11.5703125" style="182"/>
    <col min="4609" max="4609" width="3.5703125" style="182" customWidth="1"/>
    <col min="4610" max="4610" width="2.7109375" style="182" customWidth="1"/>
    <col min="4611" max="4611" width="48.85546875" style="182" customWidth="1"/>
    <col min="4612" max="4612" width="5.140625" style="182" customWidth="1"/>
    <col min="4613" max="4613" width="6.28515625" style="182" customWidth="1"/>
    <col min="4614" max="4614" width="10.5703125" style="182" customWidth="1"/>
    <col min="4615" max="4864" width="11.5703125" style="182"/>
    <col min="4865" max="4865" width="3.5703125" style="182" customWidth="1"/>
    <col min="4866" max="4866" width="2.7109375" style="182" customWidth="1"/>
    <col min="4867" max="4867" width="48.85546875" style="182" customWidth="1"/>
    <col min="4868" max="4868" width="5.140625" style="182" customWidth="1"/>
    <col min="4869" max="4869" width="6.28515625" style="182" customWidth="1"/>
    <col min="4870" max="4870" width="10.5703125" style="182" customWidth="1"/>
    <col min="4871" max="5120" width="11.5703125" style="182"/>
    <col min="5121" max="5121" width="3.5703125" style="182" customWidth="1"/>
    <col min="5122" max="5122" width="2.7109375" style="182" customWidth="1"/>
    <col min="5123" max="5123" width="48.85546875" style="182" customWidth="1"/>
    <col min="5124" max="5124" width="5.140625" style="182" customWidth="1"/>
    <col min="5125" max="5125" width="6.28515625" style="182" customWidth="1"/>
    <col min="5126" max="5126" width="10.5703125" style="182" customWidth="1"/>
    <col min="5127" max="5376" width="11.5703125" style="182"/>
    <col min="5377" max="5377" width="3.5703125" style="182" customWidth="1"/>
    <col min="5378" max="5378" width="2.7109375" style="182" customWidth="1"/>
    <col min="5379" max="5379" width="48.85546875" style="182" customWidth="1"/>
    <col min="5380" max="5380" width="5.140625" style="182" customWidth="1"/>
    <col min="5381" max="5381" width="6.28515625" style="182" customWidth="1"/>
    <col min="5382" max="5382" width="10.5703125" style="182" customWidth="1"/>
    <col min="5383" max="5632" width="11.5703125" style="182"/>
    <col min="5633" max="5633" width="3.5703125" style="182" customWidth="1"/>
    <col min="5634" max="5634" width="2.7109375" style="182" customWidth="1"/>
    <col min="5635" max="5635" width="48.85546875" style="182" customWidth="1"/>
    <col min="5636" max="5636" width="5.140625" style="182" customWidth="1"/>
    <col min="5637" max="5637" width="6.28515625" style="182" customWidth="1"/>
    <col min="5638" max="5638" width="10.5703125" style="182" customWidth="1"/>
    <col min="5639" max="5888" width="11.5703125" style="182"/>
    <col min="5889" max="5889" width="3.5703125" style="182" customWidth="1"/>
    <col min="5890" max="5890" width="2.7109375" style="182" customWidth="1"/>
    <col min="5891" max="5891" width="48.85546875" style="182" customWidth="1"/>
    <col min="5892" max="5892" width="5.140625" style="182" customWidth="1"/>
    <col min="5893" max="5893" width="6.28515625" style="182" customWidth="1"/>
    <col min="5894" max="5894" width="10.5703125" style="182" customWidth="1"/>
    <col min="5895" max="6144" width="11.5703125" style="182"/>
    <col min="6145" max="6145" width="3.5703125" style="182" customWidth="1"/>
    <col min="6146" max="6146" width="2.7109375" style="182" customWidth="1"/>
    <col min="6147" max="6147" width="48.85546875" style="182" customWidth="1"/>
    <col min="6148" max="6148" width="5.140625" style="182" customWidth="1"/>
    <col min="6149" max="6149" width="6.28515625" style="182" customWidth="1"/>
    <col min="6150" max="6150" width="10.5703125" style="182" customWidth="1"/>
    <col min="6151" max="6400" width="11.5703125" style="182"/>
    <col min="6401" max="6401" width="3.5703125" style="182" customWidth="1"/>
    <col min="6402" max="6402" width="2.7109375" style="182" customWidth="1"/>
    <col min="6403" max="6403" width="48.85546875" style="182" customWidth="1"/>
    <col min="6404" max="6404" width="5.140625" style="182" customWidth="1"/>
    <col min="6405" max="6405" width="6.28515625" style="182" customWidth="1"/>
    <col min="6406" max="6406" width="10.5703125" style="182" customWidth="1"/>
    <col min="6407" max="6656" width="11.5703125" style="182"/>
    <col min="6657" max="6657" width="3.5703125" style="182" customWidth="1"/>
    <col min="6658" max="6658" width="2.7109375" style="182" customWidth="1"/>
    <col min="6659" max="6659" width="48.85546875" style="182" customWidth="1"/>
    <col min="6660" max="6660" width="5.140625" style="182" customWidth="1"/>
    <col min="6661" max="6661" width="6.28515625" style="182" customWidth="1"/>
    <col min="6662" max="6662" width="10.5703125" style="182" customWidth="1"/>
    <col min="6663" max="6912" width="11.5703125" style="182"/>
    <col min="6913" max="6913" width="3.5703125" style="182" customWidth="1"/>
    <col min="6914" max="6914" width="2.7109375" style="182" customWidth="1"/>
    <col min="6915" max="6915" width="48.85546875" style="182" customWidth="1"/>
    <col min="6916" max="6916" width="5.140625" style="182" customWidth="1"/>
    <col min="6917" max="6917" width="6.28515625" style="182" customWidth="1"/>
    <col min="6918" max="6918" width="10.5703125" style="182" customWidth="1"/>
    <col min="6919" max="7168" width="11.5703125" style="182"/>
    <col min="7169" max="7169" width="3.5703125" style="182" customWidth="1"/>
    <col min="7170" max="7170" width="2.7109375" style="182" customWidth="1"/>
    <col min="7171" max="7171" width="48.85546875" style="182" customWidth="1"/>
    <col min="7172" max="7172" width="5.140625" style="182" customWidth="1"/>
    <col min="7173" max="7173" width="6.28515625" style="182" customWidth="1"/>
    <col min="7174" max="7174" width="10.5703125" style="182" customWidth="1"/>
    <col min="7175" max="7424" width="11.5703125" style="182"/>
    <col min="7425" max="7425" width="3.5703125" style="182" customWidth="1"/>
    <col min="7426" max="7426" width="2.7109375" style="182" customWidth="1"/>
    <col min="7427" max="7427" width="48.85546875" style="182" customWidth="1"/>
    <col min="7428" max="7428" width="5.140625" style="182" customWidth="1"/>
    <col min="7429" max="7429" width="6.28515625" style="182" customWidth="1"/>
    <col min="7430" max="7430" width="10.5703125" style="182" customWidth="1"/>
    <col min="7431" max="7680" width="11.5703125" style="182"/>
    <col min="7681" max="7681" width="3.5703125" style="182" customWidth="1"/>
    <col min="7682" max="7682" width="2.7109375" style="182" customWidth="1"/>
    <col min="7683" max="7683" width="48.85546875" style="182" customWidth="1"/>
    <col min="7684" max="7684" width="5.140625" style="182" customWidth="1"/>
    <col min="7685" max="7685" width="6.28515625" style="182" customWidth="1"/>
    <col min="7686" max="7686" width="10.5703125" style="182" customWidth="1"/>
    <col min="7687" max="7936" width="11.5703125" style="182"/>
    <col min="7937" max="7937" width="3.5703125" style="182" customWidth="1"/>
    <col min="7938" max="7938" width="2.7109375" style="182" customWidth="1"/>
    <col min="7939" max="7939" width="48.85546875" style="182" customWidth="1"/>
    <col min="7940" max="7940" width="5.140625" style="182" customWidth="1"/>
    <col min="7941" max="7941" width="6.28515625" style="182" customWidth="1"/>
    <col min="7942" max="7942" width="10.5703125" style="182" customWidth="1"/>
    <col min="7943" max="8192" width="11.5703125" style="182"/>
    <col min="8193" max="8193" width="3.5703125" style="182" customWidth="1"/>
    <col min="8194" max="8194" width="2.7109375" style="182" customWidth="1"/>
    <col min="8195" max="8195" width="48.85546875" style="182" customWidth="1"/>
    <col min="8196" max="8196" width="5.140625" style="182" customWidth="1"/>
    <col min="8197" max="8197" width="6.28515625" style="182" customWidth="1"/>
    <col min="8198" max="8198" width="10.5703125" style="182" customWidth="1"/>
    <col min="8199" max="8448" width="11.5703125" style="182"/>
    <col min="8449" max="8449" width="3.5703125" style="182" customWidth="1"/>
    <col min="8450" max="8450" width="2.7109375" style="182" customWidth="1"/>
    <col min="8451" max="8451" width="48.85546875" style="182" customWidth="1"/>
    <col min="8452" max="8452" width="5.140625" style="182" customWidth="1"/>
    <col min="8453" max="8453" width="6.28515625" style="182" customWidth="1"/>
    <col min="8454" max="8454" width="10.5703125" style="182" customWidth="1"/>
    <col min="8455" max="8704" width="11.5703125" style="182"/>
    <col min="8705" max="8705" width="3.5703125" style="182" customWidth="1"/>
    <col min="8706" max="8706" width="2.7109375" style="182" customWidth="1"/>
    <col min="8707" max="8707" width="48.85546875" style="182" customWidth="1"/>
    <col min="8708" max="8708" width="5.140625" style="182" customWidth="1"/>
    <col min="8709" max="8709" width="6.28515625" style="182" customWidth="1"/>
    <col min="8710" max="8710" width="10.5703125" style="182" customWidth="1"/>
    <col min="8711" max="8960" width="11.5703125" style="182"/>
    <col min="8961" max="8961" width="3.5703125" style="182" customWidth="1"/>
    <col min="8962" max="8962" width="2.7109375" style="182" customWidth="1"/>
    <col min="8963" max="8963" width="48.85546875" style="182" customWidth="1"/>
    <col min="8964" max="8964" width="5.140625" style="182" customWidth="1"/>
    <col min="8965" max="8965" width="6.28515625" style="182" customWidth="1"/>
    <col min="8966" max="8966" width="10.5703125" style="182" customWidth="1"/>
    <col min="8967" max="9216" width="11.5703125" style="182"/>
    <col min="9217" max="9217" width="3.5703125" style="182" customWidth="1"/>
    <col min="9218" max="9218" width="2.7109375" style="182" customWidth="1"/>
    <col min="9219" max="9219" width="48.85546875" style="182" customWidth="1"/>
    <col min="9220" max="9220" width="5.140625" style="182" customWidth="1"/>
    <col min="9221" max="9221" width="6.28515625" style="182" customWidth="1"/>
    <col min="9222" max="9222" width="10.5703125" style="182" customWidth="1"/>
    <col min="9223" max="9472" width="11.5703125" style="182"/>
    <col min="9473" max="9473" width="3.5703125" style="182" customWidth="1"/>
    <col min="9474" max="9474" width="2.7109375" style="182" customWidth="1"/>
    <col min="9475" max="9475" width="48.85546875" style="182" customWidth="1"/>
    <col min="9476" max="9476" width="5.140625" style="182" customWidth="1"/>
    <col min="9477" max="9477" width="6.28515625" style="182" customWidth="1"/>
    <col min="9478" max="9478" width="10.5703125" style="182" customWidth="1"/>
    <col min="9479" max="9728" width="11.5703125" style="182"/>
    <col min="9729" max="9729" width="3.5703125" style="182" customWidth="1"/>
    <col min="9730" max="9730" width="2.7109375" style="182" customWidth="1"/>
    <col min="9731" max="9731" width="48.85546875" style="182" customWidth="1"/>
    <col min="9732" max="9732" width="5.140625" style="182" customWidth="1"/>
    <col min="9733" max="9733" width="6.28515625" style="182" customWidth="1"/>
    <col min="9734" max="9734" width="10.5703125" style="182" customWidth="1"/>
    <col min="9735" max="9984" width="11.5703125" style="182"/>
    <col min="9985" max="9985" width="3.5703125" style="182" customWidth="1"/>
    <col min="9986" max="9986" width="2.7109375" style="182" customWidth="1"/>
    <col min="9987" max="9987" width="48.85546875" style="182" customWidth="1"/>
    <col min="9988" max="9988" width="5.140625" style="182" customWidth="1"/>
    <col min="9989" max="9989" width="6.28515625" style="182" customWidth="1"/>
    <col min="9990" max="9990" width="10.5703125" style="182" customWidth="1"/>
    <col min="9991" max="10240" width="11.5703125" style="182"/>
    <col min="10241" max="10241" width="3.5703125" style="182" customWidth="1"/>
    <col min="10242" max="10242" width="2.7109375" style="182" customWidth="1"/>
    <col min="10243" max="10243" width="48.85546875" style="182" customWidth="1"/>
    <col min="10244" max="10244" width="5.140625" style="182" customWidth="1"/>
    <col min="10245" max="10245" width="6.28515625" style="182" customWidth="1"/>
    <col min="10246" max="10246" width="10.5703125" style="182" customWidth="1"/>
    <col min="10247" max="10496" width="11.5703125" style="182"/>
    <col min="10497" max="10497" width="3.5703125" style="182" customWidth="1"/>
    <col min="10498" max="10498" width="2.7109375" style="182" customWidth="1"/>
    <col min="10499" max="10499" width="48.85546875" style="182" customWidth="1"/>
    <col min="10500" max="10500" width="5.140625" style="182" customWidth="1"/>
    <col min="10501" max="10501" width="6.28515625" style="182" customWidth="1"/>
    <col min="10502" max="10502" width="10.5703125" style="182" customWidth="1"/>
    <col min="10503" max="10752" width="11.5703125" style="182"/>
    <col min="10753" max="10753" width="3.5703125" style="182" customWidth="1"/>
    <col min="10754" max="10754" width="2.7109375" style="182" customWidth="1"/>
    <col min="10755" max="10755" width="48.85546875" style="182" customWidth="1"/>
    <col min="10756" max="10756" width="5.140625" style="182" customWidth="1"/>
    <col min="10757" max="10757" width="6.28515625" style="182" customWidth="1"/>
    <col min="10758" max="10758" width="10.5703125" style="182" customWidth="1"/>
    <col min="10759" max="11008" width="11.5703125" style="182"/>
    <col min="11009" max="11009" width="3.5703125" style="182" customWidth="1"/>
    <col min="11010" max="11010" width="2.7109375" style="182" customWidth="1"/>
    <col min="11011" max="11011" width="48.85546875" style="182" customWidth="1"/>
    <col min="11012" max="11012" width="5.140625" style="182" customWidth="1"/>
    <col min="11013" max="11013" width="6.28515625" style="182" customWidth="1"/>
    <col min="11014" max="11014" width="10.5703125" style="182" customWidth="1"/>
    <col min="11015" max="11264" width="11.5703125" style="182"/>
    <col min="11265" max="11265" width="3.5703125" style="182" customWidth="1"/>
    <col min="11266" max="11266" width="2.7109375" style="182" customWidth="1"/>
    <col min="11267" max="11267" width="48.85546875" style="182" customWidth="1"/>
    <col min="11268" max="11268" width="5.140625" style="182" customWidth="1"/>
    <col min="11269" max="11269" width="6.28515625" style="182" customWidth="1"/>
    <col min="11270" max="11270" width="10.5703125" style="182" customWidth="1"/>
    <col min="11271" max="11520" width="11.5703125" style="182"/>
    <col min="11521" max="11521" width="3.5703125" style="182" customWidth="1"/>
    <col min="11522" max="11522" width="2.7109375" style="182" customWidth="1"/>
    <col min="11523" max="11523" width="48.85546875" style="182" customWidth="1"/>
    <col min="11524" max="11524" width="5.140625" style="182" customWidth="1"/>
    <col min="11525" max="11525" width="6.28515625" style="182" customWidth="1"/>
    <col min="11526" max="11526" width="10.5703125" style="182" customWidth="1"/>
    <col min="11527" max="11776" width="11.5703125" style="182"/>
    <col min="11777" max="11777" width="3.5703125" style="182" customWidth="1"/>
    <col min="11778" max="11778" width="2.7109375" style="182" customWidth="1"/>
    <col min="11779" max="11779" width="48.85546875" style="182" customWidth="1"/>
    <col min="11780" max="11780" width="5.140625" style="182" customWidth="1"/>
    <col min="11781" max="11781" width="6.28515625" style="182" customWidth="1"/>
    <col min="11782" max="11782" width="10.5703125" style="182" customWidth="1"/>
    <col min="11783" max="12032" width="11.5703125" style="182"/>
    <col min="12033" max="12033" width="3.5703125" style="182" customWidth="1"/>
    <col min="12034" max="12034" width="2.7109375" style="182" customWidth="1"/>
    <col min="12035" max="12035" width="48.85546875" style="182" customWidth="1"/>
    <col min="12036" max="12036" width="5.140625" style="182" customWidth="1"/>
    <col min="12037" max="12037" width="6.28515625" style="182" customWidth="1"/>
    <col min="12038" max="12038" width="10.5703125" style="182" customWidth="1"/>
    <col min="12039" max="12288" width="11.5703125" style="182"/>
    <col min="12289" max="12289" width="3.5703125" style="182" customWidth="1"/>
    <col min="12290" max="12290" width="2.7109375" style="182" customWidth="1"/>
    <col min="12291" max="12291" width="48.85546875" style="182" customWidth="1"/>
    <col min="12292" max="12292" width="5.140625" style="182" customWidth="1"/>
    <col min="12293" max="12293" width="6.28515625" style="182" customWidth="1"/>
    <col min="12294" max="12294" width="10.5703125" style="182" customWidth="1"/>
    <col min="12295" max="12544" width="11.5703125" style="182"/>
    <col min="12545" max="12545" width="3.5703125" style="182" customWidth="1"/>
    <col min="12546" max="12546" width="2.7109375" style="182" customWidth="1"/>
    <col min="12547" max="12547" width="48.85546875" style="182" customWidth="1"/>
    <col min="12548" max="12548" width="5.140625" style="182" customWidth="1"/>
    <col min="12549" max="12549" width="6.28515625" style="182" customWidth="1"/>
    <col min="12550" max="12550" width="10.5703125" style="182" customWidth="1"/>
    <col min="12551" max="12800" width="11.5703125" style="182"/>
    <col min="12801" max="12801" width="3.5703125" style="182" customWidth="1"/>
    <col min="12802" max="12802" width="2.7109375" style="182" customWidth="1"/>
    <col min="12803" max="12803" width="48.85546875" style="182" customWidth="1"/>
    <col min="12804" max="12804" width="5.140625" style="182" customWidth="1"/>
    <col min="12805" max="12805" width="6.28515625" style="182" customWidth="1"/>
    <col min="12806" max="12806" width="10.5703125" style="182" customWidth="1"/>
    <col min="12807" max="13056" width="11.5703125" style="182"/>
    <col min="13057" max="13057" width="3.5703125" style="182" customWidth="1"/>
    <col min="13058" max="13058" width="2.7109375" style="182" customWidth="1"/>
    <col min="13059" max="13059" width="48.85546875" style="182" customWidth="1"/>
    <col min="13060" max="13060" width="5.140625" style="182" customWidth="1"/>
    <col min="13061" max="13061" width="6.28515625" style="182" customWidth="1"/>
    <col min="13062" max="13062" width="10.5703125" style="182" customWidth="1"/>
    <col min="13063" max="13312" width="11.5703125" style="182"/>
    <col min="13313" max="13313" width="3.5703125" style="182" customWidth="1"/>
    <col min="13314" max="13314" width="2.7109375" style="182" customWidth="1"/>
    <col min="13315" max="13315" width="48.85546875" style="182" customWidth="1"/>
    <col min="13316" max="13316" width="5.140625" style="182" customWidth="1"/>
    <col min="13317" max="13317" width="6.28515625" style="182" customWidth="1"/>
    <col min="13318" max="13318" width="10.5703125" style="182" customWidth="1"/>
    <col min="13319" max="13568" width="11.5703125" style="182"/>
    <col min="13569" max="13569" width="3.5703125" style="182" customWidth="1"/>
    <col min="13570" max="13570" width="2.7109375" style="182" customWidth="1"/>
    <col min="13571" max="13571" width="48.85546875" style="182" customWidth="1"/>
    <col min="13572" max="13572" width="5.140625" style="182" customWidth="1"/>
    <col min="13573" max="13573" width="6.28515625" style="182" customWidth="1"/>
    <col min="13574" max="13574" width="10.5703125" style="182" customWidth="1"/>
    <col min="13575" max="13824" width="11.5703125" style="182"/>
    <col min="13825" max="13825" width="3.5703125" style="182" customWidth="1"/>
    <col min="13826" max="13826" width="2.7109375" style="182" customWidth="1"/>
    <col min="13827" max="13827" width="48.85546875" style="182" customWidth="1"/>
    <col min="13828" max="13828" width="5.140625" style="182" customWidth="1"/>
    <col min="13829" max="13829" width="6.28515625" style="182" customWidth="1"/>
    <col min="13830" max="13830" width="10.5703125" style="182" customWidth="1"/>
    <col min="13831" max="14080" width="11.5703125" style="182"/>
    <col min="14081" max="14081" width="3.5703125" style="182" customWidth="1"/>
    <col min="14082" max="14082" width="2.7109375" style="182" customWidth="1"/>
    <col min="14083" max="14083" width="48.85546875" style="182" customWidth="1"/>
    <col min="14084" max="14084" width="5.140625" style="182" customWidth="1"/>
    <col min="14085" max="14085" width="6.28515625" style="182" customWidth="1"/>
    <col min="14086" max="14086" width="10.5703125" style="182" customWidth="1"/>
    <col min="14087" max="14336" width="11.5703125" style="182"/>
    <col min="14337" max="14337" width="3.5703125" style="182" customWidth="1"/>
    <col min="14338" max="14338" width="2.7109375" style="182" customWidth="1"/>
    <col min="14339" max="14339" width="48.85546875" style="182" customWidth="1"/>
    <col min="14340" max="14340" width="5.140625" style="182" customWidth="1"/>
    <col min="14341" max="14341" width="6.28515625" style="182" customWidth="1"/>
    <col min="14342" max="14342" width="10.5703125" style="182" customWidth="1"/>
    <col min="14343" max="14592" width="11.5703125" style="182"/>
    <col min="14593" max="14593" width="3.5703125" style="182" customWidth="1"/>
    <col min="14594" max="14594" width="2.7109375" style="182" customWidth="1"/>
    <col min="14595" max="14595" width="48.85546875" style="182" customWidth="1"/>
    <col min="14596" max="14596" width="5.140625" style="182" customWidth="1"/>
    <col min="14597" max="14597" width="6.28515625" style="182" customWidth="1"/>
    <col min="14598" max="14598" width="10.5703125" style="182" customWidth="1"/>
    <col min="14599" max="14848" width="11.5703125" style="182"/>
    <col min="14849" max="14849" width="3.5703125" style="182" customWidth="1"/>
    <col min="14850" max="14850" width="2.7109375" style="182" customWidth="1"/>
    <col min="14851" max="14851" width="48.85546875" style="182" customWidth="1"/>
    <col min="14852" max="14852" width="5.140625" style="182" customWidth="1"/>
    <col min="14853" max="14853" width="6.28515625" style="182" customWidth="1"/>
    <col min="14854" max="14854" width="10.5703125" style="182" customWidth="1"/>
    <col min="14855" max="15104" width="11.5703125" style="182"/>
    <col min="15105" max="15105" width="3.5703125" style="182" customWidth="1"/>
    <col min="15106" max="15106" width="2.7109375" style="182" customWidth="1"/>
    <col min="15107" max="15107" width="48.85546875" style="182" customWidth="1"/>
    <col min="15108" max="15108" width="5.140625" style="182" customWidth="1"/>
    <col min="15109" max="15109" width="6.28515625" style="182" customWidth="1"/>
    <col min="15110" max="15110" width="10.5703125" style="182" customWidth="1"/>
    <col min="15111" max="15360" width="11.5703125" style="182"/>
    <col min="15361" max="15361" width="3.5703125" style="182" customWidth="1"/>
    <col min="15362" max="15362" width="2.7109375" style="182" customWidth="1"/>
    <col min="15363" max="15363" width="48.85546875" style="182" customWidth="1"/>
    <col min="15364" max="15364" width="5.140625" style="182" customWidth="1"/>
    <col min="15365" max="15365" width="6.28515625" style="182" customWidth="1"/>
    <col min="15366" max="15366" width="10.5703125" style="182" customWidth="1"/>
    <col min="15367" max="15616" width="11.5703125" style="182"/>
    <col min="15617" max="15617" width="3.5703125" style="182" customWidth="1"/>
    <col min="15618" max="15618" width="2.7109375" style="182" customWidth="1"/>
    <col min="15619" max="15619" width="48.85546875" style="182" customWidth="1"/>
    <col min="15620" max="15620" width="5.140625" style="182" customWidth="1"/>
    <col min="15621" max="15621" width="6.28515625" style="182" customWidth="1"/>
    <col min="15622" max="15622" width="10.5703125" style="182" customWidth="1"/>
    <col min="15623" max="15872" width="11.5703125" style="182"/>
    <col min="15873" max="15873" width="3.5703125" style="182" customWidth="1"/>
    <col min="15874" max="15874" width="2.7109375" style="182" customWidth="1"/>
    <col min="15875" max="15875" width="48.85546875" style="182" customWidth="1"/>
    <col min="15876" max="15876" width="5.140625" style="182" customWidth="1"/>
    <col min="15877" max="15877" width="6.28515625" style="182" customWidth="1"/>
    <col min="15878" max="15878" width="10.5703125" style="182" customWidth="1"/>
    <col min="15879" max="16128" width="11.5703125" style="182"/>
    <col min="16129" max="16129" width="3.5703125" style="182" customWidth="1"/>
    <col min="16130" max="16130" width="2.7109375" style="182" customWidth="1"/>
    <col min="16131" max="16131" width="48.85546875" style="182" customWidth="1"/>
    <col min="16132" max="16132" width="5.140625" style="182" customWidth="1"/>
    <col min="16133" max="16133" width="6.28515625" style="182" customWidth="1"/>
    <col min="16134" max="16134" width="10.5703125" style="182" customWidth="1"/>
    <col min="16135" max="16384" width="11.5703125" style="182"/>
  </cols>
  <sheetData>
    <row r="3" spans="1:7" ht="18" x14ac:dyDescent="0.25">
      <c r="A3" s="188"/>
      <c r="B3" s="270" t="s">
        <v>229</v>
      </c>
      <c r="C3" s="271"/>
      <c r="D3" s="190"/>
      <c r="E3" s="190"/>
      <c r="F3" s="191"/>
    </row>
    <row r="4" spans="1:7" ht="18" x14ac:dyDescent="0.2">
      <c r="A4" s="192"/>
      <c r="B4" s="193" t="s">
        <v>213</v>
      </c>
      <c r="C4" s="194"/>
      <c r="D4" s="195"/>
      <c r="E4" s="195"/>
      <c r="F4" s="196"/>
    </row>
    <row r="5" spans="1:7" ht="18" x14ac:dyDescent="0.2">
      <c r="A5" s="281"/>
      <c r="B5" s="282"/>
      <c r="C5" s="283"/>
      <c r="D5" s="284"/>
      <c r="E5" s="284"/>
      <c r="F5" s="285"/>
    </row>
    <row r="6" spans="1:7" ht="15.75" x14ac:dyDescent="0.25">
      <c r="A6" s="200"/>
      <c r="B6" s="166"/>
      <c r="C6" s="201"/>
      <c r="D6" s="198"/>
      <c r="E6" s="198"/>
      <c r="F6" s="199"/>
    </row>
    <row r="7" spans="1:7" ht="15.75" x14ac:dyDescent="0.25">
      <c r="A7" s="200"/>
      <c r="B7" s="166"/>
      <c r="C7" s="167" t="s">
        <v>239</v>
      </c>
      <c r="D7" s="198"/>
      <c r="E7" s="198"/>
      <c r="F7" s="199"/>
    </row>
    <row r="8" spans="1:7" ht="15.75" x14ac:dyDescent="0.25">
      <c r="A8" s="200"/>
      <c r="B8" s="166"/>
      <c r="C8" s="201"/>
      <c r="D8" s="198"/>
      <c r="E8" s="198"/>
      <c r="F8" s="199"/>
    </row>
    <row r="9" spans="1:7" ht="15" customHeight="1" x14ac:dyDescent="0.2">
      <c r="A9" s="202" t="s">
        <v>207</v>
      </c>
      <c r="B9" s="166"/>
      <c r="C9" s="201" t="s">
        <v>215</v>
      </c>
      <c r="D9" s="198"/>
      <c r="E9" s="198"/>
      <c r="F9" s="199"/>
      <c r="G9" s="187">
        <f>G46</f>
        <v>0</v>
      </c>
    </row>
    <row r="10" spans="1:7" ht="15" customHeight="1" x14ac:dyDescent="0.25">
      <c r="A10" s="200"/>
      <c r="B10" s="166"/>
      <c r="C10" s="201"/>
      <c r="D10" s="198"/>
      <c r="E10" s="198"/>
      <c r="F10" s="199"/>
    </row>
    <row r="11" spans="1:7" ht="15" customHeight="1" x14ac:dyDescent="0.2">
      <c r="A11" s="202" t="s">
        <v>209</v>
      </c>
      <c r="B11" s="166"/>
      <c r="C11" s="203" t="s">
        <v>208</v>
      </c>
      <c r="D11" s="198"/>
      <c r="E11" s="198"/>
      <c r="F11" s="199"/>
      <c r="G11" s="187">
        <f>G85</f>
        <v>0</v>
      </c>
    </row>
    <row r="12" spans="1:7" ht="15" customHeight="1" x14ac:dyDescent="0.2">
      <c r="A12" s="202"/>
      <c r="B12" s="166"/>
      <c r="C12" s="203"/>
      <c r="D12" s="198"/>
      <c r="E12" s="198"/>
      <c r="F12" s="199"/>
    </row>
    <row r="13" spans="1:7" ht="15" customHeight="1" x14ac:dyDescent="0.2">
      <c r="A13" s="202" t="s">
        <v>214</v>
      </c>
      <c r="B13" s="166"/>
      <c r="C13" s="203" t="s">
        <v>113</v>
      </c>
      <c r="D13" s="198"/>
      <c r="E13" s="198"/>
      <c r="F13" s="199"/>
      <c r="G13" s="187">
        <f>G122</f>
        <v>0</v>
      </c>
    </row>
    <row r="14" spans="1:7" ht="15" customHeight="1" x14ac:dyDescent="0.2">
      <c r="A14" s="202"/>
      <c r="B14" s="166"/>
      <c r="C14" s="203"/>
      <c r="D14" s="198"/>
      <c r="E14" s="198"/>
      <c r="F14" s="199"/>
    </row>
    <row r="15" spans="1:7" ht="15" customHeight="1" x14ac:dyDescent="0.2">
      <c r="A15" s="202" t="s">
        <v>184</v>
      </c>
      <c r="B15" s="166"/>
      <c r="C15" s="203" t="s">
        <v>210</v>
      </c>
      <c r="D15" s="198"/>
      <c r="E15" s="198"/>
      <c r="F15" s="199"/>
      <c r="G15" s="187">
        <f>G193</f>
        <v>0</v>
      </c>
    </row>
    <row r="16" spans="1:7" ht="15" customHeight="1" x14ac:dyDescent="0.2">
      <c r="A16" s="202"/>
      <c r="B16" s="166"/>
      <c r="C16" s="168"/>
      <c r="D16" s="198"/>
      <c r="E16" s="198"/>
      <c r="F16" s="199"/>
    </row>
    <row r="17" spans="1:7" ht="15" customHeight="1" x14ac:dyDescent="0.2">
      <c r="A17" s="202" t="s">
        <v>216</v>
      </c>
      <c r="B17" s="166"/>
      <c r="C17" s="203" t="s">
        <v>185</v>
      </c>
      <c r="D17" s="198"/>
      <c r="E17" s="198"/>
      <c r="F17" s="199"/>
      <c r="G17" s="187">
        <f>G233</f>
        <v>0</v>
      </c>
    </row>
    <row r="18" spans="1:7" ht="15" customHeight="1" x14ac:dyDescent="0.25">
      <c r="A18" s="200"/>
      <c r="B18" s="166"/>
      <c r="C18" s="203"/>
      <c r="D18" s="198"/>
      <c r="E18" s="198"/>
      <c r="F18" s="199"/>
    </row>
    <row r="19" spans="1:7" ht="15" customHeight="1" x14ac:dyDescent="0.25">
      <c r="A19" s="279" t="s">
        <v>265</v>
      </c>
      <c r="B19" s="166"/>
      <c r="C19" s="203" t="s">
        <v>241</v>
      </c>
      <c r="D19" s="198"/>
      <c r="E19" s="198"/>
      <c r="F19" s="199"/>
      <c r="G19" s="187">
        <f>(G9+G11+G13+G15+G17)*0.1</f>
        <v>0</v>
      </c>
    </row>
    <row r="20" spans="1:7" ht="15" customHeight="1" x14ac:dyDescent="0.25">
      <c r="A20" s="200"/>
      <c r="B20" s="166"/>
      <c r="C20" s="201"/>
      <c r="D20" s="198"/>
      <c r="E20" s="198"/>
      <c r="F20" s="199"/>
    </row>
    <row r="21" spans="1:7" ht="15" customHeight="1" x14ac:dyDescent="0.25">
      <c r="A21" s="200"/>
      <c r="B21" s="166"/>
      <c r="C21" s="204" t="s">
        <v>240</v>
      </c>
      <c r="D21" s="198"/>
      <c r="E21" s="198"/>
      <c r="F21" s="199"/>
      <c r="G21" s="280">
        <f>SUM(G9:G20)</f>
        <v>0</v>
      </c>
    </row>
    <row r="22" spans="1:7" ht="15" customHeight="1" x14ac:dyDescent="0.25">
      <c r="A22" s="200"/>
      <c r="B22" s="166"/>
      <c r="C22" s="201"/>
      <c r="D22" s="198"/>
      <c r="E22" s="198"/>
      <c r="F22" s="199"/>
    </row>
    <row r="23" spans="1:7" ht="15" customHeight="1" x14ac:dyDescent="0.25">
      <c r="A23" s="200"/>
      <c r="B23" s="166"/>
      <c r="C23" s="205" t="s">
        <v>212</v>
      </c>
      <c r="D23" s="198"/>
      <c r="E23" s="198"/>
      <c r="F23" s="199"/>
      <c r="G23" s="187">
        <f>G21*0.22</f>
        <v>0</v>
      </c>
    </row>
    <row r="24" spans="1:7" ht="15" customHeight="1" x14ac:dyDescent="0.25">
      <c r="A24" s="200"/>
      <c r="B24" s="166"/>
      <c r="C24" s="201"/>
      <c r="D24" s="198"/>
      <c r="E24" s="198"/>
      <c r="F24" s="199"/>
    </row>
    <row r="25" spans="1:7" ht="15" customHeight="1" x14ac:dyDescent="0.25">
      <c r="A25" s="200"/>
      <c r="B25" s="166"/>
      <c r="C25" s="206" t="s">
        <v>211</v>
      </c>
      <c r="D25" s="198"/>
      <c r="E25" s="198"/>
      <c r="F25" s="199"/>
      <c r="G25" s="280">
        <f>G21+G23</f>
        <v>0</v>
      </c>
    </row>
    <row r="26" spans="1:7" ht="15" customHeight="1" x14ac:dyDescent="0.25">
      <c r="A26" s="200"/>
      <c r="B26" s="166"/>
      <c r="C26" s="197"/>
      <c r="D26" s="198"/>
      <c r="E26" s="198"/>
      <c r="F26" s="199"/>
    </row>
    <row r="27" spans="1:7" ht="15.75" x14ac:dyDescent="0.25">
      <c r="A27" s="200"/>
      <c r="B27" s="166"/>
      <c r="C27" s="197"/>
      <c r="D27" s="198"/>
      <c r="E27" s="198"/>
      <c r="F27" s="199"/>
    </row>
    <row r="28" spans="1:7" ht="15.75" x14ac:dyDescent="0.25">
      <c r="A28" s="200"/>
      <c r="B28" s="166"/>
      <c r="C28" s="197"/>
      <c r="D28" s="198"/>
      <c r="E28" s="198"/>
      <c r="F28" s="199"/>
    </row>
    <row r="29" spans="1:7" ht="15.75" x14ac:dyDescent="0.25">
      <c r="A29" s="200"/>
      <c r="B29" s="166"/>
      <c r="C29" s="197"/>
      <c r="D29" s="198"/>
      <c r="E29" s="198"/>
      <c r="F29" s="199"/>
    </row>
    <row r="30" spans="1:7" ht="15.75" x14ac:dyDescent="0.25">
      <c r="A30" s="200"/>
      <c r="B30" s="166"/>
      <c r="C30" s="189"/>
      <c r="D30" s="198"/>
      <c r="E30" s="198"/>
      <c r="F30" s="199"/>
    </row>
    <row r="31" spans="1:7" ht="15.75" x14ac:dyDescent="0.25">
      <c r="A31" s="200"/>
      <c r="B31" s="166"/>
      <c r="C31" s="189"/>
      <c r="D31" s="198"/>
      <c r="E31" s="198"/>
      <c r="F31" s="199"/>
    </row>
    <row r="32" spans="1:7" s="212" customFormat="1" ht="199.9" customHeight="1" x14ac:dyDescent="0.25">
      <c r="B32" s="213"/>
      <c r="C32" s="342" t="s">
        <v>273</v>
      </c>
      <c r="D32" s="343"/>
      <c r="E32" s="343"/>
      <c r="F32" s="343"/>
      <c r="G32" s="211"/>
    </row>
    <row r="33" spans="1:7" ht="33" customHeight="1" x14ac:dyDescent="0.25">
      <c r="C33" s="344" t="s">
        <v>242</v>
      </c>
      <c r="D33" s="345"/>
      <c r="E33" s="345"/>
      <c r="F33" s="345"/>
    </row>
    <row r="35" spans="1:7" s="212" customFormat="1" x14ac:dyDescent="0.25">
      <c r="A35" s="207"/>
      <c r="B35" s="206"/>
      <c r="C35" s="208" t="s">
        <v>81</v>
      </c>
      <c r="D35" s="209"/>
      <c r="E35" s="210"/>
      <c r="F35" s="211"/>
      <c r="G35" s="211"/>
    </row>
    <row r="36" spans="1:7" ht="13.9" customHeight="1" x14ac:dyDescent="0.25">
      <c r="C36" s="216"/>
      <c r="D36" s="272"/>
      <c r="E36" s="272"/>
      <c r="F36" s="272"/>
    </row>
    <row r="37" spans="1:7" x14ac:dyDescent="0.25">
      <c r="A37" s="217" t="s">
        <v>92</v>
      </c>
      <c r="B37" s="197"/>
      <c r="C37" s="218" t="s">
        <v>82</v>
      </c>
      <c r="D37" s="219"/>
      <c r="E37" s="220"/>
      <c r="F37" s="221"/>
      <c r="G37" s="221"/>
    </row>
    <row r="38" spans="1:7" x14ac:dyDescent="0.25">
      <c r="B38" s="197"/>
      <c r="C38" s="216"/>
      <c r="D38" s="219"/>
      <c r="E38" s="220"/>
      <c r="F38" s="221"/>
      <c r="G38" s="221"/>
    </row>
    <row r="39" spans="1:7" ht="28.5" x14ac:dyDescent="0.2">
      <c r="B39" s="222">
        <v>1</v>
      </c>
      <c r="C39" s="216" t="s">
        <v>83</v>
      </c>
      <c r="E39" s="182"/>
      <c r="G39" s="199"/>
    </row>
    <row r="40" spans="1:7" ht="57" x14ac:dyDescent="0.2">
      <c r="B40" s="222"/>
      <c r="C40" s="216" t="s">
        <v>84</v>
      </c>
      <c r="D40" s="185" t="s">
        <v>85</v>
      </c>
      <c r="E40" s="182">
        <v>12</v>
      </c>
      <c r="G40" s="199">
        <f>E40*F40</f>
        <v>0</v>
      </c>
    </row>
    <row r="41" spans="1:7" x14ac:dyDescent="0.2">
      <c r="B41" s="222"/>
      <c r="C41" s="216" t="s">
        <v>86</v>
      </c>
      <c r="D41" s="185" t="s">
        <v>0</v>
      </c>
      <c r="E41" s="182">
        <v>2</v>
      </c>
      <c r="G41" s="199">
        <f>E41*F41</f>
        <v>0</v>
      </c>
    </row>
    <row r="42" spans="1:7" x14ac:dyDescent="0.2">
      <c r="B42" s="222"/>
      <c r="C42" s="216" t="s">
        <v>87</v>
      </c>
      <c r="D42" s="185" t="s">
        <v>88</v>
      </c>
      <c r="E42" s="182">
        <v>7</v>
      </c>
      <c r="G42" s="199">
        <f>E42*F42</f>
        <v>0</v>
      </c>
    </row>
    <row r="43" spans="1:7" x14ac:dyDescent="0.2">
      <c r="B43" s="222"/>
      <c r="C43" s="216" t="s">
        <v>89</v>
      </c>
      <c r="D43" s="185" t="s">
        <v>88</v>
      </c>
      <c r="E43" s="182">
        <v>4</v>
      </c>
      <c r="G43" s="199">
        <f>E43*F43</f>
        <v>0</v>
      </c>
    </row>
    <row r="44" spans="1:7" ht="101.25" customHeight="1" x14ac:dyDescent="0.2">
      <c r="B44" s="222"/>
      <c r="C44" s="216" t="s">
        <v>90</v>
      </c>
      <c r="D44" s="185" t="s">
        <v>0</v>
      </c>
      <c r="E44" s="182">
        <v>1</v>
      </c>
      <c r="G44" s="199">
        <f>E44*F44</f>
        <v>0</v>
      </c>
    </row>
    <row r="45" spans="1:7" x14ac:dyDescent="0.2">
      <c r="B45" s="222"/>
      <c r="C45" s="216"/>
      <c r="E45" s="182"/>
      <c r="G45" s="199"/>
    </row>
    <row r="46" spans="1:7" ht="30" x14ac:dyDescent="0.25">
      <c r="B46" s="197"/>
      <c r="C46" s="218" t="s">
        <v>91</v>
      </c>
      <c r="E46" s="182"/>
      <c r="G46" s="199">
        <f>SUM(G40:G45)</f>
        <v>0</v>
      </c>
    </row>
    <row r="47" spans="1:7" x14ac:dyDescent="0.25">
      <c r="C47" s="216"/>
    </row>
    <row r="48" spans="1:7" s="223" customFormat="1" x14ac:dyDescent="0.25">
      <c r="A48" s="217" t="s">
        <v>112</v>
      </c>
      <c r="B48" s="183"/>
      <c r="C48" s="218" t="s">
        <v>9</v>
      </c>
      <c r="D48" s="182"/>
      <c r="E48" s="182"/>
      <c r="F48" s="221"/>
      <c r="G48" s="221"/>
    </row>
    <row r="49" spans="1:8" s="223" customFormat="1" ht="143.44999999999999" customHeight="1" x14ac:dyDescent="0.25">
      <c r="A49" s="224"/>
      <c r="B49" s="197"/>
      <c r="C49" s="216" t="s">
        <v>243</v>
      </c>
      <c r="D49" s="219"/>
      <c r="E49" s="220"/>
      <c r="F49" s="221"/>
      <c r="G49" s="221"/>
    </row>
    <row r="50" spans="1:8" s="223" customFormat="1" x14ac:dyDescent="0.25">
      <c r="A50" s="224"/>
      <c r="B50" s="197"/>
      <c r="C50" s="216"/>
      <c r="D50" s="219"/>
      <c r="E50" s="220"/>
      <c r="F50" s="221"/>
      <c r="G50" s="221"/>
    </row>
    <row r="51" spans="1:8" s="223" customFormat="1" ht="15.75" customHeight="1" x14ac:dyDescent="0.25">
      <c r="A51" s="225"/>
      <c r="B51" s="197"/>
      <c r="C51" s="218" t="s">
        <v>93</v>
      </c>
      <c r="D51" s="219"/>
      <c r="E51" s="220"/>
      <c r="F51" s="221"/>
      <c r="G51" s="221"/>
    </row>
    <row r="52" spans="1:8" ht="99.6" customHeight="1" x14ac:dyDescent="0.25">
      <c r="C52" s="216" t="s">
        <v>94</v>
      </c>
    </row>
    <row r="53" spans="1:8" ht="42.75" x14ac:dyDescent="0.25">
      <c r="C53" s="216" t="s">
        <v>95</v>
      </c>
    </row>
    <row r="54" spans="1:8" ht="42.75" x14ac:dyDescent="0.25">
      <c r="C54" s="216" t="s">
        <v>96</v>
      </c>
    </row>
    <row r="55" spans="1:8" ht="15" customHeight="1" x14ac:dyDescent="0.2">
      <c r="B55" s="222"/>
      <c r="C55" s="216"/>
    </row>
    <row r="56" spans="1:8" s="212" customFormat="1" ht="100.9" customHeight="1" x14ac:dyDescent="0.2">
      <c r="B56" s="222">
        <v>2</v>
      </c>
      <c r="C56" s="216" t="s">
        <v>244</v>
      </c>
      <c r="D56" s="214"/>
      <c r="E56" s="215"/>
      <c r="F56" s="211"/>
      <c r="G56" s="211"/>
    </row>
    <row r="57" spans="1:8" s="212" customFormat="1" ht="73.5" customHeight="1" x14ac:dyDescent="0.2">
      <c r="B57" s="222"/>
      <c r="C57" s="216" t="s">
        <v>231</v>
      </c>
      <c r="D57" s="214"/>
      <c r="E57" s="215"/>
      <c r="F57" s="211"/>
      <c r="G57" s="211"/>
    </row>
    <row r="58" spans="1:8" ht="30" customHeight="1" x14ac:dyDescent="0.25">
      <c r="C58" s="278" t="s">
        <v>97</v>
      </c>
      <c r="D58" s="185" t="s">
        <v>88</v>
      </c>
      <c r="E58" s="182">
        <v>17</v>
      </c>
      <c r="G58" s="199">
        <f>E58*F58</f>
        <v>0</v>
      </c>
    </row>
    <row r="59" spans="1:8" ht="28.15" customHeight="1" x14ac:dyDescent="0.25">
      <c r="C59" s="278" t="s">
        <v>98</v>
      </c>
      <c r="D59" s="185" t="s">
        <v>88</v>
      </c>
      <c r="E59" s="182">
        <v>52</v>
      </c>
      <c r="G59" s="199">
        <f>E59*F59</f>
        <v>0</v>
      </c>
    </row>
    <row r="60" spans="1:8" ht="30" customHeight="1" x14ac:dyDescent="0.25">
      <c r="C60" s="278" t="s">
        <v>99</v>
      </c>
      <c r="D60" s="185" t="s">
        <v>88</v>
      </c>
      <c r="E60" s="182">
        <v>12</v>
      </c>
      <c r="G60" s="199">
        <f>E60*F60</f>
        <v>0</v>
      </c>
    </row>
    <row r="61" spans="1:8" ht="15" customHeight="1" x14ac:dyDescent="0.25"/>
    <row r="62" spans="1:8" ht="58.15" customHeight="1" x14ac:dyDescent="0.2">
      <c r="B62" s="222">
        <v>3</v>
      </c>
      <c r="C62" s="216" t="s">
        <v>245</v>
      </c>
      <c r="H62" s="226"/>
    </row>
    <row r="63" spans="1:8" ht="15" customHeight="1" x14ac:dyDescent="0.2">
      <c r="B63" s="222"/>
      <c r="C63" s="216" t="s">
        <v>100</v>
      </c>
      <c r="D63" s="185" t="s">
        <v>85</v>
      </c>
      <c r="E63" s="182">
        <v>25</v>
      </c>
      <c r="G63" s="199">
        <f>E63*F63</f>
        <v>0</v>
      </c>
      <c r="H63" s="226"/>
    </row>
    <row r="64" spans="1:8" ht="15" customHeight="1" x14ac:dyDescent="0.2">
      <c r="B64" s="222"/>
      <c r="C64" s="216"/>
      <c r="E64" s="182"/>
      <c r="G64" s="199"/>
      <c r="H64" s="226"/>
    </row>
    <row r="65" spans="2:9" ht="128.25" x14ac:dyDescent="0.2">
      <c r="B65" s="222">
        <v>4</v>
      </c>
      <c r="C65" s="216" t="s">
        <v>232</v>
      </c>
      <c r="H65" s="226"/>
      <c r="I65" s="226"/>
    </row>
    <row r="66" spans="2:9" ht="42.75" x14ac:dyDescent="0.2">
      <c r="B66" s="222"/>
      <c r="C66" s="216" t="s">
        <v>101</v>
      </c>
      <c r="D66" s="185" t="s">
        <v>88</v>
      </c>
      <c r="E66" s="227">
        <v>9</v>
      </c>
      <c r="G66" s="199">
        <f>E66*F66</f>
        <v>0</v>
      </c>
      <c r="H66" s="226"/>
    </row>
    <row r="67" spans="2:9" x14ac:dyDescent="0.2">
      <c r="B67" s="222"/>
      <c r="C67" s="216"/>
      <c r="E67" s="182"/>
      <c r="G67" s="199"/>
      <c r="H67" s="226"/>
    </row>
    <row r="68" spans="2:9" ht="115.9" customHeight="1" x14ac:dyDescent="0.2">
      <c r="B68" s="222">
        <v>5</v>
      </c>
      <c r="C68" s="216" t="s">
        <v>233</v>
      </c>
      <c r="G68" s="199"/>
      <c r="H68" s="226"/>
    </row>
    <row r="69" spans="2:9" ht="28.5" x14ac:dyDescent="0.2">
      <c r="B69" s="222"/>
      <c r="C69" s="216" t="s">
        <v>102</v>
      </c>
      <c r="D69" s="185" t="s">
        <v>88</v>
      </c>
      <c r="E69" s="182">
        <v>15</v>
      </c>
      <c r="G69" s="199">
        <f>E69*F69</f>
        <v>0</v>
      </c>
      <c r="H69" s="226"/>
    </row>
    <row r="70" spans="2:9" x14ac:dyDescent="0.2">
      <c r="B70" s="222"/>
      <c r="C70" s="216"/>
      <c r="E70" s="182"/>
      <c r="G70" s="199"/>
      <c r="H70" s="226"/>
    </row>
    <row r="71" spans="2:9" ht="127.15" customHeight="1" x14ac:dyDescent="0.2">
      <c r="B71" s="222">
        <v>6</v>
      </c>
      <c r="C71" s="216" t="s">
        <v>234</v>
      </c>
      <c r="H71" s="226"/>
    </row>
    <row r="72" spans="2:9" ht="28.5" x14ac:dyDescent="0.2">
      <c r="B72" s="222"/>
      <c r="C72" s="216" t="s">
        <v>103</v>
      </c>
      <c r="D72" s="185" t="s">
        <v>88</v>
      </c>
      <c r="E72" s="182">
        <v>12</v>
      </c>
      <c r="G72" s="199">
        <f>E72*F72</f>
        <v>0</v>
      </c>
      <c r="H72" s="226"/>
    </row>
    <row r="73" spans="2:9" x14ac:dyDescent="0.2">
      <c r="B73" s="222"/>
      <c r="C73" s="216"/>
      <c r="H73" s="226"/>
    </row>
    <row r="74" spans="2:9" ht="61.9" customHeight="1" x14ac:dyDescent="0.2">
      <c r="B74" s="222">
        <v>7</v>
      </c>
      <c r="C74" s="216" t="s">
        <v>104</v>
      </c>
      <c r="H74" s="226"/>
    </row>
    <row r="75" spans="2:9" ht="28.5" x14ac:dyDescent="0.2">
      <c r="B75" s="222"/>
      <c r="C75" s="216" t="s">
        <v>105</v>
      </c>
      <c r="D75" s="185" t="s">
        <v>88</v>
      </c>
      <c r="E75" s="182">
        <v>87</v>
      </c>
      <c r="G75" s="199">
        <f>E75*F75</f>
        <v>0</v>
      </c>
      <c r="H75" s="226"/>
    </row>
    <row r="76" spans="2:9" x14ac:dyDescent="0.2">
      <c r="B76" s="222"/>
      <c r="C76" s="216"/>
      <c r="H76" s="226"/>
    </row>
    <row r="77" spans="2:9" ht="28.5" x14ac:dyDescent="0.2">
      <c r="B77" s="222">
        <v>8</v>
      </c>
      <c r="C77" s="216" t="s">
        <v>246</v>
      </c>
      <c r="D77" s="95"/>
      <c r="E77" s="95"/>
      <c r="H77" s="226"/>
    </row>
    <row r="78" spans="2:9" x14ac:dyDescent="0.2">
      <c r="B78" s="222"/>
      <c r="C78" s="216" t="s">
        <v>106</v>
      </c>
      <c r="D78" s="185" t="s">
        <v>88</v>
      </c>
      <c r="E78" s="182">
        <v>6</v>
      </c>
      <c r="G78" s="199">
        <f>E78*F78</f>
        <v>0</v>
      </c>
      <c r="H78" s="226"/>
    </row>
    <row r="79" spans="2:9" x14ac:dyDescent="0.2">
      <c r="B79" s="222"/>
      <c r="C79" s="216"/>
      <c r="H79" s="226"/>
    </row>
    <row r="80" spans="2:9" x14ac:dyDescent="0.2">
      <c r="B80" s="222"/>
      <c r="C80" s="218" t="s">
        <v>107</v>
      </c>
      <c r="H80" s="226"/>
    </row>
    <row r="81" spans="1:8" x14ac:dyDescent="0.2">
      <c r="B81" s="222"/>
      <c r="C81" s="228"/>
      <c r="D81" s="229"/>
      <c r="E81" s="95"/>
      <c r="F81" s="230"/>
      <c r="G81" s="230"/>
      <c r="H81" s="226"/>
    </row>
    <row r="82" spans="1:8" ht="90.75" customHeight="1" x14ac:dyDescent="0.2">
      <c r="B82" s="222">
        <v>9</v>
      </c>
      <c r="C82" s="216" t="s">
        <v>108</v>
      </c>
      <c r="D82" s="229"/>
      <c r="E82" s="95"/>
      <c r="F82" s="230"/>
      <c r="G82" s="230"/>
      <c r="H82" s="226"/>
    </row>
    <row r="83" spans="1:8" x14ac:dyDescent="0.2">
      <c r="B83" s="222"/>
      <c r="C83" s="216" t="s">
        <v>109</v>
      </c>
      <c r="D83" s="185" t="s">
        <v>110</v>
      </c>
      <c r="E83" s="182">
        <v>30</v>
      </c>
      <c r="G83" s="199">
        <f>E83*F83</f>
        <v>0</v>
      </c>
      <c r="H83" s="226"/>
    </row>
    <row r="84" spans="1:8" ht="15" customHeight="1" x14ac:dyDescent="0.2">
      <c r="A84" s="95"/>
      <c r="B84" s="164"/>
      <c r="C84" s="228"/>
      <c r="D84" s="95"/>
      <c r="E84" s="95"/>
      <c r="F84" s="230"/>
      <c r="G84" s="230"/>
    </row>
    <row r="85" spans="1:8" ht="30" x14ac:dyDescent="0.25">
      <c r="A85" s="95"/>
      <c r="B85" s="164"/>
      <c r="C85" s="218" t="s">
        <v>111</v>
      </c>
      <c r="E85" s="182"/>
      <c r="G85" s="231">
        <f>SUM(G55:G83)</f>
        <v>0</v>
      </c>
      <c r="H85" s="226"/>
    </row>
    <row r="86" spans="1:8" ht="14.25" x14ac:dyDescent="0.2">
      <c r="A86" s="95"/>
      <c r="B86" s="164"/>
      <c r="C86" s="228"/>
      <c r="D86" s="95"/>
      <c r="E86" s="95"/>
      <c r="F86" s="230"/>
      <c r="G86" s="230"/>
      <c r="H86" s="226"/>
    </row>
    <row r="87" spans="1:8" x14ac:dyDescent="0.25">
      <c r="E87" s="182"/>
    </row>
    <row r="88" spans="1:8" x14ac:dyDescent="0.25">
      <c r="A88" s="234" t="s">
        <v>138</v>
      </c>
      <c r="B88" s="232"/>
      <c r="C88" s="218" t="s">
        <v>113</v>
      </c>
      <c r="D88" s="219"/>
      <c r="E88" s="223"/>
      <c r="F88" s="233"/>
      <c r="G88" s="221"/>
    </row>
    <row r="89" spans="1:8" ht="87" customHeight="1" x14ac:dyDescent="0.25">
      <c r="A89" s="186"/>
      <c r="C89" s="235" t="s">
        <v>114</v>
      </c>
      <c r="E89" s="182"/>
    </row>
    <row r="90" spans="1:8" x14ac:dyDescent="0.25">
      <c r="C90" s="236"/>
      <c r="E90" s="182"/>
    </row>
    <row r="91" spans="1:8" ht="114" x14ac:dyDescent="0.2">
      <c r="B91" s="222">
        <v>1</v>
      </c>
      <c r="C91" s="216" t="s">
        <v>115</v>
      </c>
      <c r="D91" s="185" t="s">
        <v>85</v>
      </c>
      <c r="E91" s="223">
        <v>3.5</v>
      </c>
      <c r="G91" s="199">
        <f>E91*F91</f>
        <v>0</v>
      </c>
    </row>
    <row r="92" spans="1:8" x14ac:dyDescent="0.2">
      <c r="B92" s="222"/>
      <c r="C92" s="216"/>
      <c r="E92" s="182"/>
    </row>
    <row r="93" spans="1:8" ht="28.5" x14ac:dyDescent="0.2">
      <c r="B93" s="222">
        <v>2</v>
      </c>
      <c r="C93" s="216" t="s">
        <v>116</v>
      </c>
      <c r="D93" s="185" t="s">
        <v>85</v>
      </c>
      <c r="E93" s="223">
        <v>18</v>
      </c>
      <c r="G93" s="199">
        <f>E93*F93</f>
        <v>0</v>
      </c>
    </row>
    <row r="94" spans="1:8" x14ac:dyDescent="0.2">
      <c r="A94" s="237"/>
      <c r="B94" s="238"/>
      <c r="C94" s="237"/>
      <c r="E94" s="223"/>
      <c r="F94" s="221"/>
      <c r="G94" s="221"/>
    </row>
    <row r="95" spans="1:8" ht="42.75" x14ac:dyDescent="0.2">
      <c r="A95" s="237"/>
      <c r="B95" s="222">
        <v>3</v>
      </c>
      <c r="C95" s="216" t="s">
        <v>117</v>
      </c>
      <c r="E95" s="223"/>
      <c r="F95" s="221"/>
      <c r="G95" s="221"/>
    </row>
    <row r="96" spans="1:8" x14ac:dyDescent="0.2">
      <c r="A96" s="237"/>
      <c r="B96" s="222"/>
      <c r="C96" s="237" t="s">
        <v>118</v>
      </c>
      <c r="D96" s="185" t="s">
        <v>85</v>
      </c>
      <c r="E96" s="239">
        <v>115</v>
      </c>
      <c r="F96" s="221"/>
      <c r="G96" s="199">
        <f>E96*F96</f>
        <v>0</v>
      </c>
    </row>
    <row r="97" spans="1:8" x14ac:dyDescent="0.2">
      <c r="A97" s="237"/>
      <c r="B97" s="238"/>
      <c r="C97" s="237" t="s">
        <v>119</v>
      </c>
      <c r="D97" s="185" t="s">
        <v>85</v>
      </c>
      <c r="E97" s="239">
        <v>49</v>
      </c>
      <c r="F97" s="221"/>
      <c r="G97" s="199">
        <f>E97*F97</f>
        <v>0</v>
      </c>
    </row>
    <row r="98" spans="1:8" x14ac:dyDescent="0.2">
      <c r="A98" s="237"/>
      <c r="B98" s="238"/>
      <c r="C98" s="237" t="s">
        <v>120</v>
      </c>
      <c r="D98" s="185" t="s">
        <v>85</v>
      </c>
      <c r="E98" s="239">
        <v>45</v>
      </c>
      <c r="F98" s="221"/>
      <c r="G98" s="199">
        <f>E98*F98</f>
        <v>0</v>
      </c>
    </row>
    <row r="99" spans="1:8" x14ac:dyDescent="0.2">
      <c r="A99" s="237"/>
      <c r="B99" s="238"/>
      <c r="C99" s="237"/>
      <c r="E99" s="223"/>
      <c r="F99" s="221"/>
      <c r="G99" s="199"/>
    </row>
    <row r="100" spans="1:8" ht="28.5" x14ac:dyDescent="0.2">
      <c r="A100" s="237"/>
      <c r="B100" s="222">
        <v>4</v>
      </c>
      <c r="C100" s="240" t="s">
        <v>121</v>
      </c>
      <c r="E100" s="223"/>
      <c r="F100" s="221"/>
      <c r="G100" s="199"/>
    </row>
    <row r="101" spans="1:8" x14ac:dyDescent="0.2">
      <c r="A101" s="237"/>
      <c r="B101" s="238"/>
      <c r="C101" s="240" t="s">
        <v>122</v>
      </c>
      <c r="D101" s="185" t="s">
        <v>85</v>
      </c>
      <c r="E101" s="239">
        <v>2</v>
      </c>
      <c r="F101" s="221"/>
      <c r="G101" s="199">
        <f>E101*F101</f>
        <v>0</v>
      </c>
    </row>
    <row r="102" spans="1:8" x14ac:dyDescent="0.2">
      <c r="A102" s="237"/>
      <c r="B102" s="238"/>
      <c r="C102" s="237"/>
      <c r="E102" s="223"/>
      <c r="F102" s="221"/>
      <c r="G102" s="199"/>
    </row>
    <row r="103" spans="1:8" ht="71.25" x14ac:dyDescent="0.2">
      <c r="B103" s="241">
        <v>5</v>
      </c>
      <c r="C103" s="240" t="s">
        <v>123</v>
      </c>
      <c r="D103" s="242"/>
      <c r="E103" s="243"/>
      <c r="G103" s="245"/>
      <c r="H103" s="244"/>
    </row>
    <row r="104" spans="1:8" x14ac:dyDescent="0.2">
      <c r="B104" s="241"/>
      <c r="C104" s="240" t="s">
        <v>124</v>
      </c>
      <c r="D104" s="242" t="s">
        <v>125</v>
      </c>
      <c r="E104" s="243">
        <v>29</v>
      </c>
      <c r="G104" s="199">
        <f>E104*F104</f>
        <v>0</v>
      </c>
    </row>
    <row r="105" spans="1:8" x14ac:dyDescent="0.2">
      <c r="B105" s="241"/>
      <c r="C105" s="240" t="s">
        <v>126</v>
      </c>
      <c r="D105" s="242" t="s">
        <v>0</v>
      </c>
      <c r="E105" s="243">
        <v>2</v>
      </c>
      <c r="G105" s="199">
        <f>E105*F105</f>
        <v>0</v>
      </c>
    </row>
    <row r="106" spans="1:8" x14ac:dyDescent="0.2">
      <c r="B106" s="241"/>
      <c r="C106" s="240" t="s">
        <v>127</v>
      </c>
      <c r="D106" s="242" t="s">
        <v>0</v>
      </c>
      <c r="E106" s="243">
        <v>2</v>
      </c>
      <c r="G106" s="199">
        <f>E106*F106</f>
        <v>0</v>
      </c>
    </row>
    <row r="107" spans="1:8" x14ac:dyDescent="0.2">
      <c r="B107" s="241"/>
      <c r="C107" s="240" t="s">
        <v>128</v>
      </c>
      <c r="D107" s="242" t="s">
        <v>0</v>
      </c>
      <c r="E107" s="243">
        <v>2</v>
      </c>
      <c r="G107" s="199">
        <f>E107*F107</f>
        <v>0</v>
      </c>
    </row>
    <row r="108" spans="1:8" ht="28.5" x14ac:dyDescent="0.2">
      <c r="B108" s="241"/>
      <c r="C108" s="240" t="s">
        <v>129</v>
      </c>
      <c r="D108" s="242"/>
      <c r="E108" s="243"/>
      <c r="G108" s="245"/>
    </row>
    <row r="109" spans="1:8" x14ac:dyDescent="0.2">
      <c r="B109" s="241"/>
      <c r="C109" s="240" t="s">
        <v>130</v>
      </c>
      <c r="D109" s="242" t="s">
        <v>85</v>
      </c>
      <c r="E109" s="243">
        <v>60</v>
      </c>
      <c r="G109" s="199">
        <f>E109*F109</f>
        <v>0</v>
      </c>
    </row>
    <row r="110" spans="1:8" x14ac:dyDescent="0.2">
      <c r="B110" s="241"/>
      <c r="C110" s="240"/>
      <c r="D110" s="242"/>
      <c r="E110" s="243"/>
      <c r="G110" s="245"/>
    </row>
    <row r="111" spans="1:8" x14ac:dyDescent="0.2">
      <c r="B111" s="241">
        <v>6</v>
      </c>
      <c r="C111" s="240" t="s">
        <v>131</v>
      </c>
      <c r="D111" s="242"/>
      <c r="E111" s="243"/>
      <c r="G111" s="245"/>
    </row>
    <row r="112" spans="1:8" x14ac:dyDescent="0.2">
      <c r="B112" s="241"/>
      <c r="C112" s="240" t="s">
        <v>132</v>
      </c>
      <c r="D112" s="242"/>
      <c r="E112" s="243"/>
      <c r="G112" s="245"/>
    </row>
    <row r="113" spans="1:7" x14ac:dyDescent="0.2">
      <c r="B113" s="241"/>
      <c r="C113" s="240" t="s">
        <v>133</v>
      </c>
      <c r="D113" s="242"/>
      <c r="E113" s="243"/>
      <c r="G113" s="245"/>
    </row>
    <row r="114" spans="1:7" x14ac:dyDescent="0.2">
      <c r="B114" s="241"/>
      <c r="C114" s="240" t="s">
        <v>134</v>
      </c>
      <c r="D114" s="242"/>
      <c r="E114" s="243"/>
      <c r="G114" s="245"/>
    </row>
    <row r="115" spans="1:7" x14ac:dyDescent="0.2">
      <c r="B115" s="241"/>
      <c r="C115" s="240" t="s">
        <v>135</v>
      </c>
      <c r="D115" s="242" t="s">
        <v>110</v>
      </c>
      <c r="E115" s="243">
        <v>14</v>
      </c>
      <c r="G115" s="199">
        <f>E115*F115</f>
        <v>0</v>
      </c>
    </row>
    <row r="116" spans="1:7" x14ac:dyDescent="0.2">
      <c r="B116" s="241"/>
      <c r="C116" s="240"/>
      <c r="D116" s="242"/>
      <c r="E116" s="243"/>
      <c r="G116" s="245"/>
    </row>
    <row r="117" spans="1:7" x14ac:dyDescent="0.2">
      <c r="B117" s="241">
        <v>7</v>
      </c>
      <c r="C117" s="240" t="s">
        <v>136</v>
      </c>
      <c r="D117" s="242"/>
      <c r="E117" s="243"/>
      <c r="G117" s="245"/>
    </row>
    <row r="118" spans="1:7" x14ac:dyDescent="0.2">
      <c r="B118" s="241"/>
      <c r="C118" s="240" t="s">
        <v>133</v>
      </c>
      <c r="D118" s="242"/>
      <c r="E118" s="243"/>
      <c r="G118" s="245"/>
    </row>
    <row r="119" spans="1:7" x14ac:dyDescent="0.2">
      <c r="B119" s="241"/>
      <c r="C119" s="240" t="s">
        <v>134</v>
      </c>
      <c r="D119" s="242"/>
      <c r="E119" s="243"/>
      <c r="G119" s="245"/>
    </row>
    <row r="120" spans="1:7" x14ac:dyDescent="0.2">
      <c r="B120" s="241"/>
      <c r="C120" s="240" t="s">
        <v>135</v>
      </c>
      <c r="D120" s="242" t="s">
        <v>110</v>
      </c>
      <c r="E120" s="243">
        <v>17.5</v>
      </c>
      <c r="G120" s="199">
        <f>E120*F120</f>
        <v>0</v>
      </c>
    </row>
    <row r="121" spans="1:7" x14ac:dyDescent="0.2">
      <c r="B121" s="241"/>
      <c r="C121" s="240"/>
      <c r="D121" s="242"/>
      <c r="E121" s="243"/>
      <c r="F121" s="233"/>
      <c r="G121" s="245"/>
    </row>
    <row r="122" spans="1:7" x14ac:dyDescent="0.25">
      <c r="B122" s="222"/>
      <c r="C122" s="218" t="s">
        <v>137</v>
      </c>
      <c r="E122" s="182"/>
      <c r="G122" s="231">
        <f>SUM(G91:G121)</f>
        <v>0</v>
      </c>
    </row>
    <row r="125" spans="1:7" x14ac:dyDescent="0.25">
      <c r="A125" s="234" t="s">
        <v>184</v>
      </c>
      <c r="B125" s="232"/>
      <c r="C125" s="218" t="s">
        <v>139</v>
      </c>
      <c r="D125" s="246"/>
      <c r="E125" s="224"/>
      <c r="F125" s="221"/>
      <c r="G125" s="221"/>
    </row>
    <row r="126" spans="1:7" ht="115.15" customHeight="1" x14ac:dyDescent="0.25">
      <c r="A126" s="224"/>
      <c r="B126" s="197"/>
      <c r="C126" s="216" t="s">
        <v>140</v>
      </c>
      <c r="D126" s="219"/>
      <c r="E126" s="223"/>
      <c r="F126" s="221"/>
      <c r="G126" s="221"/>
    </row>
    <row r="127" spans="1:7" x14ac:dyDescent="0.25">
      <c r="A127" s="224"/>
      <c r="B127" s="197"/>
      <c r="C127" s="216"/>
      <c r="D127" s="219"/>
      <c r="E127" s="223"/>
      <c r="F127" s="221"/>
      <c r="G127" s="221"/>
    </row>
    <row r="128" spans="1:7" ht="30" x14ac:dyDescent="0.25">
      <c r="A128" s="237"/>
      <c r="B128" s="197"/>
      <c r="C128" s="218" t="s">
        <v>141</v>
      </c>
      <c r="D128" s="219"/>
      <c r="E128" s="223"/>
      <c r="F128" s="221"/>
      <c r="G128" s="221"/>
    </row>
    <row r="129" spans="2:7" x14ac:dyDescent="0.25">
      <c r="B129" s="197"/>
      <c r="C129" s="216"/>
      <c r="E129" s="182"/>
    </row>
    <row r="130" spans="2:7" ht="88.15" customHeight="1" x14ac:dyDescent="0.2">
      <c r="B130" s="222">
        <v>1</v>
      </c>
      <c r="C130" s="216" t="s">
        <v>235</v>
      </c>
      <c r="E130" s="182"/>
    </row>
    <row r="131" spans="2:7" ht="71.25" x14ac:dyDescent="0.25">
      <c r="C131" s="216" t="s">
        <v>274</v>
      </c>
      <c r="D131" s="214"/>
      <c r="E131" s="182"/>
    </row>
    <row r="132" spans="2:7" ht="31.15" customHeight="1" x14ac:dyDescent="0.25">
      <c r="C132" s="216" t="s">
        <v>142</v>
      </c>
      <c r="D132" s="214" t="s">
        <v>85</v>
      </c>
      <c r="E132" s="182">
        <v>15</v>
      </c>
      <c r="G132" s="199">
        <f>E132*F132</f>
        <v>0</v>
      </c>
    </row>
    <row r="133" spans="2:7" x14ac:dyDescent="0.25">
      <c r="D133" s="214"/>
      <c r="E133" s="182"/>
    </row>
    <row r="134" spans="2:7" ht="114" customHeight="1" x14ac:dyDescent="0.2">
      <c r="B134" s="222"/>
      <c r="C134" s="216" t="s">
        <v>275</v>
      </c>
      <c r="D134" s="214"/>
      <c r="E134" s="182"/>
    </row>
    <row r="135" spans="2:7" x14ac:dyDescent="0.25">
      <c r="C135" s="184" t="s">
        <v>143</v>
      </c>
      <c r="D135" s="214" t="s">
        <v>85</v>
      </c>
      <c r="E135" s="182">
        <v>18</v>
      </c>
      <c r="G135" s="199">
        <f>E135*F135</f>
        <v>0</v>
      </c>
    </row>
    <row r="136" spans="2:7" x14ac:dyDescent="0.25">
      <c r="D136" s="214"/>
      <c r="E136" s="182"/>
      <c r="G136" s="199"/>
    </row>
    <row r="137" spans="2:7" ht="59.45" customHeight="1" x14ac:dyDescent="0.25">
      <c r="C137" s="216" t="s">
        <v>236</v>
      </c>
      <c r="D137" s="214"/>
    </row>
    <row r="138" spans="2:7" ht="28.5" x14ac:dyDescent="0.25">
      <c r="C138" s="216" t="s">
        <v>144</v>
      </c>
      <c r="D138" s="214" t="s">
        <v>85</v>
      </c>
      <c r="E138" s="182">
        <v>56</v>
      </c>
      <c r="G138" s="199">
        <f>E138*F138</f>
        <v>0</v>
      </c>
    </row>
    <row r="139" spans="2:7" ht="28.5" x14ac:dyDescent="0.25">
      <c r="C139" s="216" t="s">
        <v>145</v>
      </c>
      <c r="D139" s="214" t="s">
        <v>85</v>
      </c>
      <c r="E139" s="182">
        <v>19</v>
      </c>
      <c r="G139" s="199">
        <f>E139*F139</f>
        <v>0</v>
      </c>
    </row>
    <row r="140" spans="2:7" ht="28.5" x14ac:dyDescent="0.25">
      <c r="C140" s="216" t="s">
        <v>146</v>
      </c>
      <c r="D140" s="214" t="s">
        <v>85</v>
      </c>
      <c r="E140" s="182">
        <v>23</v>
      </c>
      <c r="G140" s="199">
        <f>E140*F140</f>
        <v>0</v>
      </c>
    </row>
    <row r="141" spans="2:7" x14ac:dyDescent="0.25">
      <c r="C141" s="216"/>
      <c r="D141" s="214"/>
      <c r="E141" s="182"/>
      <c r="G141" s="199"/>
    </row>
    <row r="142" spans="2:7" ht="42.75" x14ac:dyDescent="0.25">
      <c r="C142" s="216" t="s">
        <v>276</v>
      </c>
      <c r="D142" s="214" t="s">
        <v>85</v>
      </c>
      <c r="E142" s="182">
        <v>13</v>
      </c>
      <c r="G142" s="199">
        <f>E142*F142</f>
        <v>0</v>
      </c>
    </row>
    <row r="143" spans="2:7" x14ac:dyDescent="0.25">
      <c r="C143" s="216"/>
      <c r="D143" s="214"/>
      <c r="E143" s="182"/>
      <c r="G143" s="199"/>
    </row>
    <row r="144" spans="2:7" x14ac:dyDescent="0.25">
      <c r="C144" s="218" t="s">
        <v>147</v>
      </c>
      <c r="D144" s="214"/>
      <c r="E144" s="182"/>
    </row>
    <row r="145" spans="1:7" ht="87" customHeight="1" x14ac:dyDescent="0.2">
      <c r="B145" s="247">
        <v>2</v>
      </c>
      <c r="C145" s="216" t="s">
        <v>148</v>
      </c>
      <c r="D145" s="214" t="s">
        <v>85</v>
      </c>
      <c r="E145" s="182">
        <v>7</v>
      </c>
      <c r="G145" s="199">
        <f>E145*F145</f>
        <v>0</v>
      </c>
    </row>
    <row r="146" spans="1:7" x14ac:dyDescent="0.25">
      <c r="C146" s="216"/>
      <c r="D146" s="214"/>
      <c r="E146" s="182"/>
    </row>
    <row r="147" spans="1:7" x14ac:dyDescent="0.25">
      <c r="A147" s="237"/>
      <c r="C147" s="218" t="s">
        <v>149</v>
      </c>
      <c r="D147" s="219"/>
      <c r="E147" s="223"/>
      <c r="F147" s="221"/>
      <c r="G147" s="221"/>
    </row>
    <row r="148" spans="1:7" ht="28.5" x14ac:dyDescent="0.2">
      <c r="A148" s="237"/>
      <c r="B148" s="238"/>
      <c r="C148" s="216" t="s">
        <v>150</v>
      </c>
      <c r="D148" s="219"/>
      <c r="E148" s="223"/>
      <c r="F148" s="221"/>
      <c r="G148" s="221"/>
    </row>
    <row r="149" spans="1:7" ht="42.75" x14ac:dyDescent="0.2">
      <c r="B149" s="247">
        <v>3</v>
      </c>
      <c r="C149" s="168" t="s">
        <v>151</v>
      </c>
      <c r="D149" s="248" t="s">
        <v>152</v>
      </c>
      <c r="E149" s="249">
        <v>2790</v>
      </c>
      <c r="G149" s="199">
        <f>E149*F149</f>
        <v>0</v>
      </c>
    </row>
    <row r="150" spans="1:7" x14ac:dyDescent="0.2">
      <c r="A150" s="237"/>
      <c r="B150" s="250"/>
      <c r="C150" s="235"/>
      <c r="D150" s="248"/>
      <c r="E150" s="239"/>
      <c r="F150" s="221"/>
      <c r="G150" s="221"/>
    </row>
    <row r="151" spans="1:7" ht="42.75" x14ac:dyDescent="0.2">
      <c r="B151" s="247">
        <v>4</v>
      </c>
      <c r="C151" s="168" t="s">
        <v>153</v>
      </c>
      <c r="D151" s="248" t="s">
        <v>152</v>
      </c>
      <c r="E151" s="239">
        <v>48</v>
      </c>
      <c r="G151" s="199">
        <f>E151*F151</f>
        <v>0</v>
      </c>
    </row>
    <row r="152" spans="1:7" x14ac:dyDescent="0.2">
      <c r="A152" s="237"/>
      <c r="B152" s="251"/>
      <c r="C152" s="252"/>
      <c r="D152" s="253"/>
      <c r="E152" s="220"/>
      <c r="F152" s="221"/>
      <c r="G152" s="221"/>
    </row>
    <row r="153" spans="1:7" ht="42.75" x14ac:dyDescent="0.2">
      <c r="B153" s="222">
        <v>5</v>
      </c>
      <c r="C153" s="216" t="s">
        <v>237</v>
      </c>
      <c r="E153" s="182"/>
    </row>
    <row r="154" spans="1:7" ht="42.75" x14ac:dyDescent="0.2">
      <c r="A154" s="237"/>
      <c r="B154" s="238"/>
      <c r="C154" s="237" t="s">
        <v>154</v>
      </c>
      <c r="D154" s="219" t="s">
        <v>88</v>
      </c>
      <c r="E154" s="223">
        <v>2.5</v>
      </c>
      <c r="F154" s="221"/>
      <c r="G154" s="199">
        <f>E154*F154</f>
        <v>0</v>
      </c>
    </row>
    <row r="155" spans="1:7" ht="28.5" x14ac:dyDescent="0.2">
      <c r="A155" s="237"/>
      <c r="B155" s="238"/>
      <c r="C155" s="237" t="s">
        <v>155</v>
      </c>
      <c r="D155" s="219" t="s">
        <v>88</v>
      </c>
      <c r="E155" s="239">
        <v>3.5</v>
      </c>
      <c r="F155" s="221"/>
      <c r="G155" s="199">
        <f>E155*F155</f>
        <v>0</v>
      </c>
    </row>
    <row r="156" spans="1:7" ht="42.75" x14ac:dyDescent="0.2">
      <c r="A156" s="237"/>
      <c r="B156" s="238"/>
      <c r="C156" s="237" t="s">
        <v>156</v>
      </c>
      <c r="D156" s="219" t="s">
        <v>88</v>
      </c>
      <c r="E156" s="239">
        <v>27</v>
      </c>
      <c r="F156" s="221"/>
      <c r="G156" s="199">
        <f>E156*F156</f>
        <v>0</v>
      </c>
    </row>
    <row r="157" spans="1:7" ht="28.5" x14ac:dyDescent="0.2">
      <c r="A157" s="237"/>
      <c r="B157" s="238"/>
      <c r="C157" s="237" t="s">
        <v>157</v>
      </c>
      <c r="D157" s="219" t="s">
        <v>88</v>
      </c>
      <c r="E157" s="239">
        <v>17</v>
      </c>
      <c r="F157" s="221"/>
      <c r="G157" s="199">
        <f>E157*F157</f>
        <v>0</v>
      </c>
    </row>
    <row r="158" spans="1:7" ht="28.5" x14ac:dyDescent="0.2">
      <c r="A158" s="237"/>
      <c r="B158" s="238"/>
      <c r="C158" s="237" t="s">
        <v>158</v>
      </c>
      <c r="D158" s="219" t="s">
        <v>88</v>
      </c>
      <c r="E158" s="223">
        <v>1.5</v>
      </c>
      <c r="F158" s="221"/>
      <c r="G158" s="199">
        <f>E158*F158</f>
        <v>0</v>
      </c>
    </row>
    <row r="159" spans="1:7" x14ac:dyDescent="0.2">
      <c r="A159" s="237"/>
      <c r="B159" s="238"/>
      <c r="C159" s="237"/>
      <c r="D159" s="219"/>
      <c r="E159" s="223"/>
      <c r="F159" s="221"/>
      <c r="G159" s="199"/>
    </row>
    <row r="160" spans="1:7" ht="42.75" x14ac:dyDescent="0.2">
      <c r="A160" s="237"/>
      <c r="B160" s="222">
        <v>6</v>
      </c>
      <c r="C160" s="216" t="s">
        <v>238</v>
      </c>
      <c r="E160" s="182"/>
    </row>
    <row r="161" spans="1:7" ht="28.5" x14ac:dyDescent="0.2">
      <c r="A161" s="237"/>
      <c r="B161" s="238"/>
      <c r="C161" s="237" t="s">
        <v>159</v>
      </c>
      <c r="D161" s="219" t="s">
        <v>88</v>
      </c>
      <c r="E161" s="223">
        <v>0.2</v>
      </c>
      <c r="F161" s="221"/>
      <c r="G161" s="199">
        <f>E161*F161</f>
        <v>0</v>
      </c>
    </row>
    <row r="162" spans="1:7" x14ac:dyDescent="0.2">
      <c r="A162" s="237"/>
      <c r="B162" s="238"/>
      <c r="C162" s="237"/>
      <c r="D162" s="219"/>
      <c r="E162" s="220"/>
      <c r="F162" s="221"/>
      <c r="G162" s="221"/>
    </row>
    <row r="163" spans="1:7" ht="42.75" x14ac:dyDescent="0.2">
      <c r="A163" s="237"/>
      <c r="B163" s="247">
        <v>7</v>
      </c>
      <c r="C163" s="168" t="s">
        <v>160</v>
      </c>
      <c r="D163" s="248"/>
      <c r="E163" s="239"/>
      <c r="F163" s="221"/>
      <c r="G163" s="221"/>
    </row>
    <row r="164" spans="1:7" ht="28.5" x14ac:dyDescent="0.2">
      <c r="A164" s="237"/>
      <c r="B164" s="247"/>
      <c r="C164" s="168" t="s">
        <v>161</v>
      </c>
      <c r="D164" s="248" t="s">
        <v>88</v>
      </c>
      <c r="E164" s="239">
        <v>3.5</v>
      </c>
      <c r="F164" s="221"/>
      <c r="G164" s="199">
        <f>E164*F164</f>
        <v>0</v>
      </c>
    </row>
    <row r="165" spans="1:7" x14ac:dyDescent="0.2">
      <c r="A165" s="237"/>
      <c r="B165" s="247"/>
      <c r="C165" s="168"/>
      <c r="D165" s="248"/>
      <c r="E165" s="239"/>
      <c r="F165" s="221"/>
      <c r="G165" s="199"/>
    </row>
    <row r="166" spans="1:7" ht="28.5" x14ac:dyDescent="0.2">
      <c r="A166" s="237"/>
      <c r="B166" s="247">
        <v>8</v>
      </c>
      <c r="C166" s="168" t="s">
        <v>162</v>
      </c>
      <c r="D166" s="248"/>
      <c r="E166" s="239"/>
      <c r="F166" s="221"/>
      <c r="G166" s="199"/>
    </row>
    <row r="167" spans="1:7" x14ac:dyDescent="0.2">
      <c r="A167" s="237"/>
      <c r="B167" s="247"/>
      <c r="C167" s="168" t="s">
        <v>163</v>
      </c>
      <c r="D167" s="248"/>
      <c r="E167" s="239"/>
      <c r="F167" s="221"/>
      <c r="G167" s="199"/>
    </row>
    <row r="168" spans="1:7" x14ac:dyDescent="0.2">
      <c r="A168" s="237"/>
      <c r="B168" s="247"/>
      <c r="C168" s="168" t="s">
        <v>164</v>
      </c>
      <c r="D168" s="248"/>
      <c r="E168" s="239"/>
      <c r="F168" s="221"/>
      <c r="G168" s="199"/>
    </row>
    <row r="169" spans="1:7" x14ac:dyDescent="0.2">
      <c r="A169" s="237"/>
      <c r="B169" s="247"/>
      <c r="C169" s="168" t="s">
        <v>165</v>
      </c>
      <c r="D169" s="248"/>
      <c r="E169" s="239"/>
      <c r="F169" s="221"/>
      <c r="G169" s="199"/>
    </row>
    <row r="170" spans="1:7" x14ac:dyDescent="0.2">
      <c r="A170" s="237"/>
      <c r="B170" s="247"/>
      <c r="C170" s="168" t="s">
        <v>166</v>
      </c>
      <c r="D170" s="248"/>
      <c r="E170" s="239"/>
      <c r="F170" s="221"/>
      <c r="G170" s="199"/>
    </row>
    <row r="171" spans="1:7" x14ac:dyDescent="0.2">
      <c r="A171" s="237"/>
      <c r="B171" s="247"/>
      <c r="C171" s="168" t="s">
        <v>167</v>
      </c>
      <c r="D171" s="248"/>
      <c r="E171" s="239"/>
      <c r="F171" s="221"/>
      <c r="G171" s="199"/>
    </row>
    <row r="172" spans="1:7" x14ac:dyDescent="0.2">
      <c r="A172" s="237"/>
      <c r="B172" s="247"/>
      <c r="C172" s="168" t="s">
        <v>168</v>
      </c>
      <c r="D172" s="248" t="s">
        <v>169</v>
      </c>
      <c r="E172" s="239">
        <v>1</v>
      </c>
      <c r="F172" s="221"/>
      <c r="G172" s="199">
        <f>E172*F172</f>
        <v>0</v>
      </c>
    </row>
    <row r="173" spans="1:7" x14ac:dyDescent="0.2">
      <c r="A173" s="237"/>
      <c r="B173" s="247"/>
      <c r="C173" s="168"/>
      <c r="D173" s="248"/>
      <c r="E173" s="239"/>
      <c r="F173" s="221"/>
      <c r="G173" s="199"/>
    </row>
    <row r="174" spans="1:7" x14ac:dyDescent="0.2">
      <c r="B174" s="222"/>
      <c r="C174" s="218" t="s">
        <v>170</v>
      </c>
      <c r="E174" s="182"/>
      <c r="G174" s="221">
        <f>SUM(G132:G173)</f>
        <v>0</v>
      </c>
    </row>
    <row r="175" spans="1:7" x14ac:dyDescent="0.2">
      <c r="B175" s="222"/>
      <c r="C175" s="235"/>
      <c r="E175" s="182"/>
    </row>
    <row r="176" spans="1:7" x14ac:dyDescent="0.2">
      <c r="A176" s="168"/>
      <c r="B176" s="247"/>
      <c r="C176" s="254" t="s">
        <v>171</v>
      </c>
      <c r="D176" s="219"/>
      <c r="E176" s="223"/>
      <c r="F176" s="221"/>
      <c r="G176" s="221"/>
    </row>
    <row r="177" spans="1:7" ht="86.45" customHeight="1" x14ac:dyDescent="0.25">
      <c r="A177" s="224"/>
      <c r="B177" s="255"/>
      <c r="C177" s="235" t="s">
        <v>172</v>
      </c>
      <c r="D177" s="253"/>
      <c r="E177" s="220"/>
      <c r="F177" s="221"/>
      <c r="G177" s="221"/>
    </row>
    <row r="178" spans="1:7" x14ac:dyDescent="0.25">
      <c r="A178" s="224"/>
      <c r="B178" s="197"/>
      <c r="C178" s="252"/>
      <c r="D178" s="253"/>
      <c r="E178" s="220"/>
      <c r="F178" s="221"/>
      <c r="G178" s="221"/>
    </row>
    <row r="179" spans="1:7" x14ac:dyDescent="0.25">
      <c r="A179" s="237"/>
      <c r="B179" s="197"/>
      <c r="C179" s="254" t="s">
        <v>173</v>
      </c>
      <c r="D179" s="248"/>
      <c r="E179" s="239"/>
      <c r="F179" s="221"/>
      <c r="G179" s="221"/>
    </row>
    <row r="180" spans="1:7" x14ac:dyDescent="0.2">
      <c r="A180" s="237"/>
      <c r="B180" s="250"/>
      <c r="C180" s="256"/>
      <c r="D180" s="248"/>
      <c r="E180" s="239"/>
      <c r="F180" s="221"/>
      <c r="G180" s="221"/>
    </row>
    <row r="181" spans="1:7" ht="42.75" x14ac:dyDescent="0.2">
      <c r="B181" s="247">
        <v>9</v>
      </c>
      <c r="C181" s="168" t="s">
        <v>174</v>
      </c>
      <c r="D181" s="242"/>
      <c r="E181" s="243"/>
      <c r="G181" s="199"/>
    </row>
    <row r="182" spans="1:7" x14ac:dyDescent="0.2">
      <c r="B182" s="247"/>
      <c r="C182" s="168" t="s">
        <v>175</v>
      </c>
      <c r="D182" s="242"/>
      <c r="E182" s="243"/>
      <c r="G182" s="199"/>
    </row>
    <row r="183" spans="1:7" x14ac:dyDescent="0.2">
      <c r="B183" s="247"/>
      <c r="C183" s="168" t="s">
        <v>176</v>
      </c>
      <c r="D183" s="242"/>
      <c r="E183" s="243"/>
      <c r="G183" s="199"/>
    </row>
    <row r="184" spans="1:7" x14ac:dyDescent="0.2">
      <c r="B184" s="247"/>
      <c r="C184" s="168" t="s">
        <v>177</v>
      </c>
      <c r="D184" s="242"/>
      <c r="E184" s="243"/>
      <c r="G184" s="199"/>
    </row>
    <row r="185" spans="1:7" x14ac:dyDescent="0.2">
      <c r="B185" s="247"/>
      <c r="C185" s="168" t="s">
        <v>178</v>
      </c>
      <c r="D185" s="242" t="s">
        <v>85</v>
      </c>
      <c r="E185" s="243">
        <v>7</v>
      </c>
      <c r="G185" s="199">
        <f>E185*F185</f>
        <v>0</v>
      </c>
    </row>
    <row r="186" spans="1:7" x14ac:dyDescent="0.2">
      <c r="B186" s="247"/>
      <c r="C186" s="168"/>
      <c r="D186" s="242"/>
      <c r="E186" s="243"/>
    </row>
    <row r="187" spans="1:7" ht="28.5" x14ac:dyDescent="0.2">
      <c r="B187" s="247">
        <v>10</v>
      </c>
      <c r="C187" s="168" t="s">
        <v>179</v>
      </c>
      <c r="D187" s="242"/>
      <c r="E187" s="243"/>
    </row>
    <row r="188" spans="1:7" x14ac:dyDescent="0.2">
      <c r="B188" s="250"/>
      <c r="C188" s="168" t="s">
        <v>180</v>
      </c>
      <c r="D188" s="242" t="s">
        <v>15</v>
      </c>
      <c r="E188" s="243">
        <v>15</v>
      </c>
      <c r="G188" s="199">
        <f>E188*F188</f>
        <v>0</v>
      </c>
    </row>
    <row r="189" spans="1:7" x14ac:dyDescent="0.2">
      <c r="B189" s="250"/>
      <c r="C189" s="168" t="s">
        <v>181</v>
      </c>
      <c r="D189" s="242" t="s">
        <v>15</v>
      </c>
      <c r="E189" s="243">
        <v>15</v>
      </c>
      <c r="G189" s="199">
        <f>E189*F189</f>
        <v>0</v>
      </c>
    </row>
    <row r="190" spans="1:7" x14ac:dyDescent="0.2">
      <c r="B190" s="250"/>
      <c r="C190" s="168"/>
      <c r="D190" s="242"/>
      <c r="E190" s="243"/>
    </row>
    <row r="191" spans="1:7" x14ac:dyDescent="0.2">
      <c r="B191" s="238"/>
      <c r="C191" s="254" t="s">
        <v>182</v>
      </c>
      <c r="D191" s="257"/>
      <c r="G191" s="221">
        <f>SUM(G179:G189)</f>
        <v>0</v>
      </c>
    </row>
    <row r="192" spans="1:7" x14ac:dyDescent="0.2">
      <c r="B192" s="238"/>
      <c r="C192" s="168"/>
      <c r="E192" s="182"/>
    </row>
    <row r="193" spans="1:7" x14ac:dyDescent="0.25">
      <c r="A193" s="224"/>
      <c r="B193" s="197"/>
      <c r="C193" s="218" t="s">
        <v>183</v>
      </c>
      <c r="E193" s="182"/>
      <c r="G193" s="231">
        <f>G174+G191</f>
        <v>0</v>
      </c>
    </row>
    <row r="195" spans="1:7" x14ac:dyDescent="0.25">
      <c r="A195" s="259" t="s">
        <v>216</v>
      </c>
      <c r="B195" s="260"/>
      <c r="C195" s="254" t="s">
        <v>185</v>
      </c>
      <c r="D195" s="248"/>
      <c r="E195" s="239"/>
      <c r="F195" s="233"/>
      <c r="G195" s="233"/>
    </row>
    <row r="196" spans="1:7" x14ac:dyDescent="0.25">
      <c r="A196" s="186"/>
      <c r="B196" s="232"/>
      <c r="C196" s="256"/>
      <c r="D196" s="242"/>
      <c r="E196" s="243"/>
      <c r="F196" s="262"/>
      <c r="G196" s="262"/>
    </row>
    <row r="197" spans="1:7" x14ac:dyDescent="0.25">
      <c r="A197" s="165"/>
      <c r="B197" s="232"/>
      <c r="C197" s="254" t="s">
        <v>186</v>
      </c>
      <c r="D197" s="242"/>
      <c r="E197" s="243"/>
      <c r="F197" s="262"/>
      <c r="G197" s="262"/>
    </row>
    <row r="198" spans="1:7" x14ac:dyDescent="0.2">
      <c r="A198" s="186"/>
      <c r="B198" s="263"/>
      <c r="C198" s="168"/>
      <c r="D198" s="242"/>
      <c r="E198" s="243"/>
      <c r="F198" s="262"/>
      <c r="G198" s="262"/>
    </row>
    <row r="199" spans="1:7" ht="85.5" x14ac:dyDescent="0.2">
      <c r="A199" s="186"/>
      <c r="B199" s="247">
        <v>1</v>
      </c>
      <c r="C199" s="168" t="s">
        <v>187</v>
      </c>
      <c r="D199" s="242" t="s">
        <v>110</v>
      </c>
      <c r="E199" s="243">
        <v>31.5</v>
      </c>
      <c r="F199" s="262"/>
      <c r="G199" s="245">
        <f>E199*F199</f>
        <v>0</v>
      </c>
    </row>
    <row r="200" spans="1:7" x14ac:dyDescent="0.2">
      <c r="A200" s="186"/>
      <c r="B200" s="263"/>
      <c r="C200" s="258"/>
      <c r="D200" s="257"/>
      <c r="F200" s="233"/>
      <c r="G200" s="233"/>
    </row>
    <row r="201" spans="1:7" x14ac:dyDescent="0.25">
      <c r="A201" s="186"/>
      <c r="B201" s="264"/>
      <c r="C201" s="254" t="s">
        <v>188</v>
      </c>
      <c r="D201" s="257"/>
      <c r="F201" s="233"/>
      <c r="G201" s="233"/>
    </row>
    <row r="202" spans="1:7" x14ac:dyDescent="0.2">
      <c r="A202" s="186"/>
      <c r="B202" s="247"/>
      <c r="C202" s="168"/>
      <c r="D202" s="257"/>
      <c r="F202" s="233"/>
      <c r="G202" s="233"/>
    </row>
    <row r="203" spans="1:7" ht="59.45" customHeight="1" x14ac:dyDescent="0.2">
      <c r="A203" s="186"/>
      <c r="B203" s="247">
        <v>2</v>
      </c>
      <c r="C203" s="240" t="s">
        <v>189</v>
      </c>
      <c r="D203" s="242" t="s">
        <v>0</v>
      </c>
      <c r="E203" s="243">
        <v>1</v>
      </c>
      <c r="G203" s="245">
        <f>E203*F203</f>
        <v>0</v>
      </c>
    </row>
    <row r="204" spans="1:7" x14ac:dyDescent="0.2">
      <c r="A204" s="186"/>
      <c r="B204" s="247"/>
      <c r="C204" s="240"/>
      <c r="D204" s="242"/>
      <c r="E204" s="243"/>
      <c r="G204" s="233"/>
    </row>
    <row r="205" spans="1:7" ht="28.5" x14ac:dyDescent="0.2">
      <c r="A205" s="186"/>
      <c r="B205" s="247">
        <v>3</v>
      </c>
      <c r="C205" s="240" t="s">
        <v>190</v>
      </c>
      <c r="D205" s="242"/>
      <c r="E205" s="243"/>
      <c r="G205" s="233"/>
    </row>
    <row r="206" spans="1:7" ht="58.15" customHeight="1" x14ac:dyDescent="0.2">
      <c r="A206" s="186"/>
      <c r="B206" s="247"/>
      <c r="C206" s="240" t="s">
        <v>191</v>
      </c>
      <c r="D206" s="242"/>
      <c r="E206" s="243"/>
      <c r="G206" s="233"/>
    </row>
    <row r="207" spans="1:7" ht="42.75" x14ac:dyDescent="0.2">
      <c r="A207" s="186"/>
      <c r="B207" s="247"/>
      <c r="C207" s="240" t="s">
        <v>192</v>
      </c>
      <c r="D207" s="242" t="s">
        <v>169</v>
      </c>
      <c r="E207" s="243">
        <v>1</v>
      </c>
      <c r="G207" s="245">
        <f>E207*F207</f>
        <v>0</v>
      </c>
    </row>
    <row r="208" spans="1:7" x14ac:dyDescent="0.2">
      <c r="A208" s="186"/>
      <c r="B208" s="263"/>
      <c r="C208" s="258"/>
      <c r="D208" s="257"/>
      <c r="F208" s="233"/>
      <c r="G208" s="265"/>
    </row>
    <row r="209" spans="1:7" x14ac:dyDescent="0.25">
      <c r="A209" s="186"/>
      <c r="B209" s="232"/>
      <c r="C209" s="254" t="s">
        <v>193</v>
      </c>
      <c r="D209" s="257"/>
      <c r="F209" s="233"/>
      <c r="G209" s="233"/>
    </row>
    <row r="210" spans="1:7" x14ac:dyDescent="0.2">
      <c r="A210" s="186"/>
      <c r="B210" s="263"/>
      <c r="C210" s="258"/>
      <c r="D210" s="257"/>
      <c r="F210" s="233"/>
      <c r="G210" s="233"/>
    </row>
    <row r="211" spans="1:7" ht="57.6" customHeight="1" x14ac:dyDescent="0.2">
      <c r="A211" s="186"/>
      <c r="B211" s="247">
        <v>4</v>
      </c>
      <c r="C211" s="168" t="s">
        <v>194</v>
      </c>
      <c r="D211" s="257"/>
      <c r="F211" s="233"/>
      <c r="G211" s="169"/>
    </row>
    <row r="212" spans="1:7" ht="59.45" customHeight="1" x14ac:dyDescent="0.2">
      <c r="A212" s="186"/>
      <c r="B212" s="247"/>
      <c r="C212" s="168" t="s">
        <v>195</v>
      </c>
      <c r="D212" s="242" t="s">
        <v>85</v>
      </c>
      <c r="E212" s="243">
        <v>77</v>
      </c>
      <c r="G212" s="245">
        <f>E212*F212</f>
        <v>0</v>
      </c>
    </row>
    <row r="213" spans="1:7" ht="28.15" customHeight="1" x14ac:dyDescent="0.2">
      <c r="A213" s="186"/>
      <c r="B213" s="263"/>
      <c r="C213" s="266" t="s">
        <v>196</v>
      </c>
      <c r="D213" s="242" t="s">
        <v>0</v>
      </c>
      <c r="E213" s="243">
        <v>60</v>
      </c>
      <c r="F213" s="262"/>
      <c r="G213" s="245">
        <f>E213*F213</f>
        <v>0</v>
      </c>
    </row>
    <row r="214" spans="1:7" x14ac:dyDescent="0.2">
      <c r="A214" s="186"/>
      <c r="B214" s="263"/>
      <c r="C214" s="258"/>
      <c r="D214" s="257"/>
      <c r="F214" s="233"/>
      <c r="G214" s="265"/>
    </row>
    <row r="215" spans="1:7" x14ac:dyDescent="0.2">
      <c r="A215" s="186"/>
      <c r="B215" s="263"/>
      <c r="C215" s="254" t="s">
        <v>197</v>
      </c>
      <c r="D215" s="242"/>
      <c r="E215" s="243"/>
      <c r="F215" s="262"/>
      <c r="G215" s="262"/>
    </row>
    <row r="216" spans="1:7" x14ac:dyDescent="0.2">
      <c r="A216" s="186"/>
      <c r="B216" s="263"/>
      <c r="C216" s="168"/>
      <c r="D216" s="242"/>
      <c r="E216" s="243"/>
      <c r="F216" s="262"/>
      <c r="G216" s="262"/>
    </row>
    <row r="217" spans="1:7" ht="72.599999999999994" customHeight="1" x14ac:dyDescent="0.2">
      <c r="A217" s="186"/>
      <c r="B217" s="247">
        <v>5</v>
      </c>
      <c r="C217" s="266" t="s">
        <v>198</v>
      </c>
      <c r="D217" s="261" t="s">
        <v>85</v>
      </c>
      <c r="E217" s="261">
        <v>7</v>
      </c>
      <c r="F217" s="262"/>
      <c r="G217" s="245">
        <f>E217*F217</f>
        <v>0</v>
      </c>
    </row>
    <row r="218" spans="1:7" x14ac:dyDescent="0.2">
      <c r="A218" s="186"/>
      <c r="B218" s="247"/>
      <c r="C218" s="266"/>
      <c r="D218" s="261"/>
      <c r="E218" s="261"/>
      <c r="F218" s="262"/>
      <c r="G218" s="245"/>
    </row>
    <row r="219" spans="1:7" x14ac:dyDescent="0.2">
      <c r="A219" s="186"/>
      <c r="B219" s="247"/>
      <c r="C219" s="254" t="s">
        <v>199</v>
      </c>
      <c r="D219" s="261"/>
      <c r="E219" s="261"/>
      <c r="F219" s="262"/>
      <c r="G219" s="245"/>
    </row>
    <row r="220" spans="1:7" x14ac:dyDescent="0.2">
      <c r="A220" s="186"/>
      <c r="B220" s="247"/>
      <c r="C220" s="266"/>
      <c r="D220" s="261"/>
      <c r="E220" s="261"/>
      <c r="F220" s="262"/>
      <c r="G220" s="245"/>
    </row>
    <row r="221" spans="1:7" ht="45.6" customHeight="1" x14ac:dyDescent="0.2">
      <c r="A221" s="186"/>
      <c r="B221" s="247">
        <v>6</v>
      </c>
      <c r="C221" s="240" t="s">
        <v>200</v>
      </c>
      <c r="D221" s="242" t="s">
        <v>110</v>
      </c>
      <c r="E221" s="243">
        <v>9</v>
      </c>
      <c r="G221" s="245">
        <f>E221*F221</f>
        <v>0</v>
      </c>
    </row>
    <row r="222" spans="1:7" x14ac:dyDescent="0.2">
      <c r="A222" s="186"/>
      <c r="B222" s="247"/>
      <c r="C222" s="240"/>
      <c r="D222" s="242"/>
      <c r="E222" s="243"/>
      <c r="G222" s="233"/>
    </row>
    <row r="223" spans="1:7" ht="43.15" customHeight="1" x14ac:dyDescent="0.2">
      <c r="A223" s="186"/>
      <c r="B223" s="247">
        <v>7</v>
      </c>
      <c r="C223" s="267" t="s">
        <v>201</v>
      </c>
      <c r="D223" s="242" t="s">
        <v>0</v>
      </c>
      <c r="E223" s="243">
        <v>1</v>
      </c>
      <c r="G223" s="245">
        <f>E223*F223</f>
        <v>0</v>
      </c>
    </row>
    <row r="224" spans="1:7" x14ac:dyDescent="0.2">
      <c r="A224" s="186"/>
      <c r="B224" s="247"/>
      <c r="C224" s="267"/>
      <c r="D224" s="242"/>
      <c r="E224" s="243"/>
      <c r="F224" s="233"/>
      <c r="G224" s="245"/>
    </row>
    <row r="225" spans="1:7" x14ac:dyDescent="0.2">
      <c r="A225" s="186"/>
      <c r="B225" s="247"/>
      <c r="C225" s="254" t="s">
        <v>202</v>
      </c>
      <c r="D225" s="242"/>
      <c r="E225" s="243"/>
      <c r="F225" s="233"/>
      <c r="G225" s="245"/>
    </row>
    <row r="226" spans="1:7" x14ac:dyDescent="0.2">
      <c r="A226" s="186"/>
      <c r="B226" s="247"/>
      <c r="C226" s="267"/>
      <c r="D226" s="242"/>
      <c r="E226" s="243"/>
      <c r="F226" s="233"/>
      <c r="G226" s="245"/>
    </row>
    <row r="227" spans="1:7" ht="28.5" x14ac:dyDescent="0.2">
      <c r="A227" s="186"/>
      <c r="B227" s="247">
        <v>8</v>
      </c>
      <c r="C227" s="267" t="s">
        <v>203</v>
      </c>
      <c r="D227" s="242" t="s">
        <v>169</v>
      </c>
      <c r="E227" s="243">
        <v>1</v>
      </c>
      <c r="G227" s="245">
        <f>E227*F227</f>
        <v>0</v>
      </c>
    </row>
    <row r="228" spans="1:7" x14ac:dyDescent="0.2">
      <c r="A228" s="186"/>
      <c r="B228" s="247"/>
      <c r="C228" s="267"/>
      <c r="D228" s="242"/>
      <c r="E228" s="243"/>
      <c r="F228" s="233"/>
      <c r="G228" s="245"/>
    </row>
    <row r="229" spans="1:7" ht="28.5" x14ac:dyDescent="0.2">
      <c r="A229" s="186"/>
      <c r="B229" s="247">
        <v>9</v>
      </c>
      <c r="C229" s="267" t="s">
        <v>204</v>
      </c>
      <c r="D229" s="242" t="s">
        <v>169</v>
      </c>
      <c r="E229" s="243">
        <v>1</v>
      </c>
      <c r="G229" s="245">
        <f>E229*F229</f>
        <v>0</v>
      </c>
    </row>
    <row r="230" spans="1:7" x14ac:dyDescent="0.2">
      <c r="A230" s="186"/>
      <c r="B230" s="247"/>
      <c r="C230" s="267"/>
      <c r="D230" s="242"/>
      <c r="E230" s="243"/>
      <c r="G230" s="245"/>
    </row>
    <row r="231" spans="1:7" ht="42.75" x14ac:dyDescent="0.2">
      <c r="A231" s="186"/>
      <c r="B231" s="247">
        <v>10</v>
      </c>
      <c r="C231" s="268" t="s">
        <v>205</v>
      </c>
      <c r="D231" s="242" t="s">
        <v>169</v>
      </c>
      <c r="E231" s="243">
        <v>1</v>
      </c>
      <c r="G231" s="245">
        <f>E231*F231</f>
        <v>0</v>
      </c>
    </row>
    <row r="232" spans="1:7" x14ac:dyDescent="0.2">
      <c r="A232" s="186"/>
      <c r="B232" s="247"/>
      <c r="C232" s="240"/>
      <c r="D232" s="242"/>
      <c r="E232" s="243"/>
      <c r="F232" s="233"/>
      <c r="G232" s="233"/>
    </row>
    <row r="233" spans="1:7" x14ac:dyDescent="0.25">
      <c r="A233" s="186"/>
      <c r="B233" s="232"/>
      <c r="C233" s="254" t="s">
        <v>206</v>
      </c>
      <c r="D233" s="257"/>
      <c r="F233" s="233"/>
      <c r="G233" s="269">
        <f>SUM(G199:G232)</f>
        <v>0</v>
      </c>
    </row>
  </sheetData>
  <mergeCells count="2">
    <mergeCell ref="C32:F32"/>
    <mergeCell ref="C33:F33"/>
  </mergeCells>
  <pageMargins left="0.7" right="0.7" top="0.75" bottom="0.75" header="0.3" footer="0.3"/>
  <pageSetup paperSize="9" scale="9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1"/>
  <sheetViews>
    <sheetView topLeftCell="A14" workbookViewId="0">
      <selection activeCell="E18" sqref="E18:E30"/>
    </sheetView>
  </sheetViews>
  <sheetFormatPr defaultRowHeight="12.75" x14ac:dyDescent="0.2"/>
  <cols>
    <col min="2" max="2" width="35.7109375" customWidth="1"/>
    <col min="3" max="3" width="6.7109375" customWidth="1"/>
    <col min="5" max="5" width="12.5703125" customWidth="1"/>
    <col min="6" max="6" width="15.7109375" customWidth="1"/>
  </cols>
  <sheetData>
    <row r="2" spans="1:6" ht="15" x14ac:dyDescent="0.25">
      <c r="A2" s="23"/>
      <c r="B2" s="40" t="s">
        <v>277</v>
      </c>
      <c r="C2" s="13"/>
      <c r="D2" s="73"/>
      <c r="E2" s="73"/>
      <c r="F2" s="73"/>
    </row>
    <row r="3" spans="1:6" ht="15" x14ac:dyDescent="0.25">
      <c r="A3" s="23"/>
      <c r="B3" s="40"/>
      <c r="C3" s="13"/>
      <c r="D3" s="73"/>
      <c r="E3" s="73"/>
      <c r="F3" s="73"/>
    </row>
    <row r="4" spans="1:6" x14ac:dyDescent="0.2">
      <c r="A4" s="19">
        <v>1</v>
      </c>
      <c r="B4" s="1" t="s">
        <v>17</v>
      </c>
      <c r="C4" s="1"/>
      <c r="D4" s="2"/>
      <c r="E4" s="2"/>
      <c r="F4" s="2">
        <f>F31</f>
        <v>0</v>
      </c>
    </row>
    <row r="5" spans="1:6" x14ac:dyDescent="0.2">
      <c r="A5" s="49"/>
      <c r="B5" s="1"/>
      <c r="C5" s="1"/>
      <c r="D5" s="2"/>
      <c r="E5" s="2"/>
      <c r="F5" s="2"/>
    </row>
    <row r="6" spans="1:6" x14ac:dyDescent="0.2">
      <c r="A6" s="19">
        <v>2</v>
      </c>
      <c r="B6" s="1" t="s">
        <v>230</v>
      </c>
      <c r="C6" s="1"/>
      <c r="D6" s="2"/>
      <c r="E6" s="2"/>
      <c r="F6" s="2">
        <f>SUM(F4)*0.1</f>
        <v>0</v>
      </c>
    </row>
    <row r="7" spans="1:6" x14ac:dyDescent="0.2">
      <c r="A7" s="50"/>
      <c r="B7" s="51"/>
      <c r="C7" s="52"/>
      <c r="D7" s="52"/>
      <c r="E7" s="52"/>
      <c r="F7" s="63"/>
    </row>
    <row r="8" spans="1:6" x14ac:dyDescent="0.2">
      <c r="A8" s="16"/>
      <c r="B8" s="53"/>
      <c r="C8" s="54"/>
      <c r="D8" s="54"/>
      <c r="E8" s="64"/>
      <c r="F8" s="65"/>
    </row>
    <row r="9" spans="1:6" x14ac:dyDescent="0.2">
      <c r="A9" s="10"/>
      <c r="B9" s="53"/>
      <c r="C9" s="55"/>
      <c r="D9" s="64"/>
      <c r="E9" s="66" t="s">
        <v>26</v>
      </c>
      <c r="F9" s="67">
        <f>F4+F6</f>
        <v>0</v>
      </c>
    </row>
    <row r="10" spans="1:6" x14ac:dyDescent="0.2">
      <c r="A10" s="10"/>
      <c r="B10" s="53"/>
      <c r="C10" s="55"/>
      <c r="D10" s="64"/>
      <c r="E10" s="66"/>
      <c r="F10" s="67"/>
    </row>
    <row r="11" spans="1:6" x14ac:dyDescent="0.2">
      <c r="A11" s="10"/>
      <c r="B11" s="53"/>
      <c r="C11" s="10"/>
      <c r="D11" s="64"/>
      <c r="E11" s="84">
        <v>0.22</v>
      </c>
      <c r="F11" s="2">
        <f>E11*F9</f>
        <v>0</v>
      </c>
    </row>
    <row r="12" spans="1:6" x14ac:dyDescent="0.2">
      <c r="A12" s="1"/>
      <c r="B12" s="53"/>
      <c r="C12" s="56"/>
      <c r="D12" s="64"/>
      <c r="E12" s="68"/>
      <c r="F12" s="2"/>
    </row>
    <row r="13" spans="1:6" ht="13.5" thickBot="1" x14ac:dyDescent="0.25">
      <c r="A13" s="57"/>
      <c r="B13" s="53"/>
      <c r="C13" s="10"/>
      <c r="D13" s="78"/>
      <c r="E13" s="69" t="s">
        <v>35</v>
      </c>
      <c r="F13" s="70">
        <f>F11+F9</f>
        <v>0</v>
      </c>
    </row>
    <row r="14" spans="1:6" ht="13.5" thickTop="1" x14ac:dyDescent="0.2">
      <c r="A14" s="4"/>
      <c r="B14" s="5"/>
      <c r="C14" s="4"/>
      <c r="D14" s="71"/>
      <c r="E14" s="71"/>
      <c r="F14" s="71"/>
    </row>
    <row r="15" spans="1:6" ht="15" x14ac:dyDescent="0.25">
      <c r="A15" s="23"/>
      <c r="B15" s="40"/>
      <c r="C15" s="13"/>
      <c r="D15" s="73"/>
      <c r="E15" s="73"/>
      <c r="F15" s="73"/>
    </row>
    <row r="16" spans="1:6" ht="15" x14ac:dyDescent="0.25">
      <c r="A16" s="23"/>
      <c r="B16" s="40"/>
      <c r="C16" s="13"/>
      <c r="D16" s="73"/>
      <c r="E16" s="73"/>
      <c r="F16" s="73"/>
    </row>
    <row r="17" spans="1:6" ht="30" customHeight="1" thickBot="1" x14ac:dyDescent="0.25">
      <c r="A17" s="6" t="s">
        <v>27</v>
      </c>
      <c r="B17" s="7" t="s">
        <v>28</v>
      </c>
      <c r="C17" s="6" t="s">
        <v>29</v>
      </c>
      <c r="D17" s="8" t="s">
        <v>25</v>
      </c>
      <c r="E17" s="9" t="s">
        <v>31</v>
      </c>
      <c r="F17" s="9" t="s">
        <v>30</v>
      </c>
    </row>
    <row r="18" spans="1:6" ht="15" customHeight="1" thickTop="1" x14ac:dyDescent="0.2">
      <c r="A18" s="16">
        <v>1</v>
      </c>
      <c r="B18" s="41" t="s">
        <v>14</v>
      </c>
      <c r="C18" s="18" t="s">
        <v>15</v>
      </c>
      <c r="D18" s="48">
        <v>30</v>
      </c>
      <c r="E18" s="74"/>
      <c r="F18" s="54">
        <f>D18*E18</f>
        <v>0</v>
      </c>
    </row>
    <row r="19" spans="1:6" x14ac:dyDescent="0.2">
      <c r="A19" s="16"/>
      <c r="B19" s="41"/>
      <c r="C19" s="18"/>
      <c r="D19" s="48"/>
      <c r="E19" s="74"/>
      <c r="F19" s="54"/>
    </row>
    <row r="20" spans="1:6" ht="30" customHeight="1" x14ac:dyDescent="0.2">
      <c r="A20" s="16">
        <v>2</v>
      </c>
      <c r="B20" s="53" t="s">
        <v>24</v>
      </c>
      <c r="C20" s="18" t="s">
        <v>15</v>
      </c>
      <c r="D20" s="48">
        <v>8</v>
      </c>
      <c r="E20" s="74"/>
      <c r="F20" s="54">
        <f>D20*E20</f>
        <v>0</v>
      </c>
    </row>
    <row r="21" spans="1:6" x14ac:dyDescent="0.2">
      <c r="A21" s="16"/>
      <c r="B21" s="41"/>
      <c r="C21" s="18"/>
      <c r="D21" s="48"/>
      <c r="E21" s="54"/>
      <c r="F21" s="54"/>
    </row>
    <row r="22" spans="1:6" ht="45" customHeight="1" x14ac:dyDescent="0.2">
      <c r="A22" s="16">
        <v>3</v>
      </c>
      <c r="B22" s="53" t="s">
        <v>272</v>
      </c>
      <c r="C22" s="18" t="s">
        <v>169</v>
      </c>
      <c r="D22" s="48">
        <v>1</v>
      </c>
      <c r="E22" s="74"/>
      <c r="F22" s="54">
        <f>D22*E22</f>
        <v>0</v>
      </c>
    </row>
    <row r="23" spans="1:6" x14ac:dyDescent="0.2">
      <c r="A23" s="16"/>
      <c r="B23" s="41"/>
      <c r="C23" s="18"/>
      <c r="D23" s="48"/>
      <c r="E23" s="74"/>
      <c r="F23" s="54"/>
    </row>
    <row r="24" spans="1:6" ht="30" customHeight="1" x14ac:dyDescent="0.2">
      <c r="A24" s="16">
        <v>4</v>
      </c>
      <c r="B24" s="53" t="s">
        <v>52</v>
      </c>
      <c r="C24" s="18" t="s">
        <v>45</v>
      </c>
      <c r="D24" s="48">
        <v>1</v>
      </c>
      <c r="E24" s="74"/>
      <c r="F24" s="54">
        <f>D24*E24</f>
        <v>0</v>
      </c>
    </row>
    <row r="25" spans="1:6" x14ac:dyDescent="0.2">
      <c r="A25" s="16"/>
      <c r="B25" s="41"/>
      <c r="C25" s="18"/>
      <c r="D25" s="48"/>
      <c r="E25" s="74"/>
      <c r="F25" s="54"/>
    </row>
    <row r="26" spans="1:6" ht="106.5" customHeight="1" x14ac:dyDescent="0.2">
      <c r="A26" s="16">
        <v>5</v>
      </c>
      <c r="B26" s="41" t="s">
        <v>268</v>
      </c>
      <c r="C26" s="18" t="s">
        <v>45</v>
      </c>
      <c r="D26" s="48">
        <v>3</v>
      </c>
      <c r="E26" s="74"/>
      <c r="F26" s="54">
        <f>D26*E26</f>
        <v>0</v>
      </c>
    </row>
    <row r="27" spans="1:6" x14ac:dyDescent="0.2">
      <c r="A27" s="16"/>
      <c r="B27" s="41"/>
      <c r="C27" s="18"/>
      <c r="D27" s="48"/>
      <c r="E27" s="74"/>
      <c r="F27" s="54"/>
    </row>
    <row r="28" spans="1:6" ht="56.25" customHeight="1" x14ac:dyDescent="0.2">
      <c r="A28" s="16">
        <v>6</v>
      </c>
      <c r="B28" s="41" t="s">
        <v>269</v>
      </c>
      <c r="C28" s="18" t="s">
        <v>45</v>
      </c>
      <c r="D28" s="48">
        <v>1</v>
      </c>
      <c r="E28" s="74"/>
      <c r="F28" s="54">
        <f>D28*E28</f>
        <v>0</v>
      </c>
    </row>
    <row r="29" spans="1:6" ht="15" customHeight="1" x14ac:dyDescent="0.2">
      <c r="A29" s="16"/>
      <c r="B29" s="41"/>
      <c r="C29" s="18"/>
      <c r="D29" s="48"/>
      <c r="E29" s="74"/>
      <c r="F29" s="54"/>
    </row>
    <row r="30" spans="1:6" ht="51.75" thickBot="1" x14ac:dyDescent="0.25">
      <c r="A30" s="16">
        <v>7</v>
      </c>
      <c r="B30" s="330" t="s">
        <v>271</v>
      </c>
      <c r="C30" s="1" t="s">
        <v>169</v>
      </c>
      <c r="D30" s="48">
        <v>1</v>
      </c>
      <c r="E30" s="54"/>
      <c r="F30" s="54">
        <f>D30*E30</f>
        <v>0</v>
      </c>
    </row>
    <row r="31" spans="1:6" ht="15" customHeight="1" thickTop="1" x14ac:dyDescent="0.2">
      <c r="A31" s="25"/>
      <c r="B31" s="26"/>
      <c r="C31" s="27"/>
      <c r="D31" s="28"/>
      <c r="E31" s="28" t="s">
        <v>26</v>
      </c>
      <c r="F31" s="75">
        <f>SUM(F18:F30)</f>
        <v>0</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15"/>
  <sheetViews>
    <sheetView topLeftCell="A46" workbookViewId="0"/>
  </sheetViews>
  <sheetFormatPr defaultRowHeight="12.75" x14ac:dyDescent="0.2"/>
  <cols>
    <col min="1" max="1" width="5.28515625" customWidth="1"/>
    <col min="2" max="2" width="59" customWidth="1"/>
    <col min="6" max="6" width="12.28515625" customWidth="1"/>
  </cols>
  <sheetData>
    <row r="1" spans="1:6" ht="15.75" x14ac:dyDescent="0.25">
      <c r="A1" s="287"/>
      <c r="B1" s="288"/>
      <c r="C1" s="289"/>
      <c r="D1" s="290"/>
      <c r="E1" s="291"/>
      <c r="F1" s="290"/>
    </row>
    <row r="2" spans="1:6" ht="15.75" x14ac:dyDescent="0.25">
      <c r="A2" s="287"/>
      <c r="B2" s="292"/>
      <c r="C2" s="289"/>
      <c r="D2" s="290"/>
      <c r="E2" s="291"/>
      <c r="F2" s="290"/>
    </row>
    <row r="3" spans="1:6" ht="16.5" thickBot="1" x14ac:dyDescent="0.3">
      <c r="A3" s="287"/>
      <c r="B3" s="292"/>
      <c r="C3" s="289"/>
      <c r="D3" s="290"/>
      <c r="E3" s="291"/>
      <c r="F3" s="290"/>
    </row>
    <row r="4" spans="1:6" ht="16.5" thickBot="1" x14ac:dyDescent="0.3">
      <c r="A4" s="293"/>
      <c r="B4" s="294"/>
      <c r="C4" s="295"/>
      <c r="D4" s="295"/>
      <c r="E4" s="296"/>
      <c r="F4" s="297"/>
    </row>
    <row r="5" spans="1:6" ht="15.75" x14ac:dyDescent="0.25">
      <c r="A5" s="298"/>
      <c r="B5" s="299"/>
      <c r="C5" s="300"/>
      <c r="D5" s="300"/>
      <c r="E5" s="301"/>
      <c r="F5" s="300"/>
    </row>
    <row r="6" spans="1:6" ht="15.75" x14ac:dyDescent="0.25">
      <c r="A6" s="298"/>
      <c r="B6" s="299"/>
      <c r="C6" s="300"/>
      <c r="D6" s="300"/>
      <c r="E6" s="301"/>
      <c r="F6" s="300"/>
    </row>
    <row r="7" spans="1:6" ht="158.44999999999999" customHeight="1" x14ac:dyDescent="0.2">
      <c r="A7" s="336"/>
      <c r="B7" s="336"/>
      <c r="C7" s="336"/>
      <c r="D7" s="336"/>
      <c r="E7" s="336"/>
      <c r="F7" s="336"/>
    </row>
    <row r="9" spans="1:6" ht="27.75" customHeight="1" x14ac:dyDescent="0.2">
      <c r="A9" s="337"/>
      <c r="B9" s="337"/>
      <c r="C9" s="337"/>
      <c r="D9" s="337"/>
      <c r="E9" s="337"/>
      <c r="F9" s="337"/>
    </row>
    <row r="10" spans="1:6" ht="12.75" customHeight="1" x14ac:dyDescent="0.2">
      <c r="A10" s="286"/>
      <c r="B10" s="286"/>
      <c r="C10" s="286"/>
      <c r="D10" s="286"/>
      <c r="E10" s="286"/>
      <c r="F10" s="286"/>
    </row>
    <row r="11" spans="1:6" ht="15.75" x14ac:dyDescent="0.25">
      <c r="A11" s="331"/>
      <c r="B11" s="303"/>
      <c r="C11" s="304"/>
      <c r="D11" s="304"/>
      <c r="E11" s="305"/>
      <c r="F11" s="305"/>
    </row>
    <row r="12" spans="1:6" ht="14.25" customHeight="1" x14ac:dyDescent="0.25">
      <c r="A12" s="331"/>
      <c r="B12" s="303"/>
      <c r="C12" s="304"/>
      <c r="D12" s="304"/>
      <c r="E12" s="305"/>
      <c r="F12" s="305"/>
    </row>
    <row r="13" spans="1:6" ht="15.75" x14ac:dyDescent="0.25">
      <c r="A13" s="331"/>
      <c r="B13" s="303"/>
      <c r="C13" s="304"/>
      <c r="D13" s="304"/>
      <c r="E13" s="305"/>
      <c r="F13" s="305"/>
    </row>
    <row r="14" spans="1:6" ht="15.75" x14ac:dyDescent="0.25">
      <c r="A14" s="331"/>
      <c r="B14" s="303"/>
      <c r="C14" s="304"/>
      <c r="D14" s="304"/>
      <c r="E14" s="305"/>
      <c r="F14" s="305"/>
    </row>
    <row r="15" spans="1:6" ht="15.75" x14ac:dyDescent="0.25">
      <c r="A15" s="331"/>
      <c r="B15" s="303"/>
      <c r="C15" s="304"/>
      <c r="D15" s="304"/>
      <c r="E15" s="305"/>
      <c r="F15" s="305"/>
    </row>
    <row r="16" spans="1:6" ht="15.75" x14ac:dyDescent="0.25">
      <c r="A16" s="331"/>
      <c r="B16" s="303"/>
      <c r="C16" s="304"/>
      <c r="D16" s="304"/>
      <c r="E16" s="305"/>
      <c r="F16" s="305"/>
    </row>
    <row r="17" spans="1:6" ht="15.75" x14ac:dyDescent="0.25">
      <c r="A17" s="331"/>
      <c r="B17" s="303"/>
      <c r="C17" s="304"/>
      <c r="D17" s="304"/>
      <c r="E17" s="305"/>
      <c r="F17" s="305"/>
    </row>
    <row r="18" spans="1:6" ht="15.75" x14ac:dyDescent="0.25">
      <c r="A18" s="331"/>
      <c r="B18" s="303"/>
      <c r="C18" s="304"/>
      <c r="D18" s="304"/>
      <c r="E18" s="305"/>
      <c r="F18" s="305"/>
    </row>
    <row r="19" spans="1:6" ht="15.75" x14ac:dyDescent="0.25">
      <c r="A19" s="331"/>
      <c r="B19" s="303"/>
      <c r="C19" s="304"/>
      <c r="D19" s="304"/>
      <c r="E19" s="305"/>
      <c r="F19" s="305"/>
    </row>
    <row r="20" spans="1:6" ht="15.75" x14ac:dyDescent="0.25">
      <c r="A20" s="331"/>
      <c r="B20" s="303"/>
      <c r="C20" s="304"/>
      <c r="D20" s="304"/>
      <c r="E20" s="305"/>
      <c r="F20" s="305"/>
    </row>
    <row r="21" spans="1:6" ht="15.75" x14ac:dyDescent="0.25">
      <c r="A21" s="331"/>
      <c r="B21" s="303"/>
      <c r="C21" s="304"/>
      <c r="D21" s="304"/>
      <c r="E21" s="305"/>
      <c r="F21" s="305"/>
    </row>
    <row r="22" spans="1:6" ht="15.75" x14ac:dyDescent="0.25">
      <c r="A22" s="331"/>
      <c r="B22" s="303"/>
      <c r="C22" s="304"/>
      <c r="D22" s="304"/>
      <c r="E22" s="305"/>
      <c r="F22" s="305"/>
    </row>
    <row r="23" spans="1:6" ht="15.75" x14ac:dyDescent="0.25">
      <c r="A23" s="331"/>
      <c r="B23" s="303"/>
      <c r="C23" s="304"/>
      <c r="D23" s="304"/>
      <c r="E23" s="305"/>
      <c r="F23" s="305"/>
    </row>
    <row r="24" spans="1:6" ht="15.75" x14ac:dyDescent="0.25">
      <c r="A24" s="331"/>
      <c r="B24" s="303"/>
      <c r="C24" s="304"/>
      <c r="D24" s="304"/>
      <c r="E24" s="305"/>
      <c r="F24" s="305"/>
    </row>
    <row r="25" spans="1:6" ht="15.75" x14ac:dyDescent="0.25">
      <c r="A25" s="331"/>
      <c r="B25" s="306"/>
      <c r="C25" s="304"/>
      <c r="D25" s="304"/>
      <c r="E25" s="305"/>
      <c r="F25" s="305"/>
    </row>
    <row r="26" spans="1:6" ht="15.75" x14ac:dyDescent="0.25">
      <c r="A26" s="331"/>
      <c r="B26" s="306"/>
      <c r="C26" s="304"/>
      <c r="D26" s="304"/>
      <c r="E26" s="305"/>
      <c r="F26" s="305"/>
    </row>
    <row r="27" spans="1:6" ht="15.75" x14ac:dyDescent="0.25">
      <c r="A27" s="331"/>
      <c r="B27" s="306"/>
      <c r="C27" s="304"/>
      <c r="D27" s="304"/>
      <c r="E27" s="305"/>
      <c r="F27" s="305"/>
    </row>
    <row r="28" spans="1:6" ht="15.75" x14ac:dyDescent="0.25">
      <c r="A28" s="331"/>
      <c r="B28" s="306"/>
      <c r="C28" s="304"/>
      <c r="D28" s="304"/>
      <c r="E28" s="305"/>
      <c r="F28" s="305"/>
    </row>
    <row r="29" spans="1:6" ht="15.75" x14ac:dyDescent="0.25">
      <c r="A29" s="331"/>
      <c r="B29" s="306"/>
      <c r="C29" s="304"/>
      <c r="D29" s="304"/>
      <c r="E29" s="305"/>
      <c r="F29" s="305"/>
    </row>
    <row r="30" spans="1:6" ht="15.75" x14ac:dyDescent="0.25">
      <c r="A30" s="331"/>
      <c r="B30" s="306"/>
      <c r="C30" s="304"/>
      <c r="D30" s="304"/>
      <c r="E30" s="305"/>
      <c r="F30" s="305"/>
    </row>
    <row r="31" spans="1:6" ht="15.75" x14ac:dyDescent="0.25">
      <c r="A31" s="331"/>
      <c r="B31" s="306"/>
      <c r="C31" s="304"/>
      <c r="D31" s="304"/>
      <c r="E31" s="305"/>
      <c r="F31" s="305"/>
    </row>
    <row r="32" spans="1:6" ht="15.75" x14ac:dyDescent="0.25">
      <c r="A32" s="331"/>
      <c r="B32" s="306"/>
      <c r="C32" s="304"/>
      <c r="D32" s="304"/>
      <c r="E32" s="305"/>
      <c r="F32" s="305"/>
    </row>
    <row r="33" spans="1:6" ht="15.75" x14ac:dyDescent="0.25">
      <c r="A33" s="331"/>
      <c r="B33" s="306"/>
      <c r="C33" s="304"/>
      <c r="D33" s="304"/>
      <c r="E33" s="305"/>
      <c r="F33" s="305"/>
    </row>
    <row r="34" spans="1:6" ht="15.75" x14ac:dyDescent="0.25">
      <c r="A34" s="331"/>
      <c r="B34" s="306"/>
      <c r="C34" s="304"/>
      <c r="D34" s="304"/>
      <c r="E34" s="305"/>
      <c r="F34" s="305"/>
    </row>
    <row r="35" spans="1:6" ht="15.75" x14ac:dyDescent="0.25">
      <c r="A35" s="331"/>
      <c r="B35" s="306"/>
      <c r="C35" s="304"/>
      <c r="D35" s="304"/>
      <c r="E35" s="305"/>
      <c r="F35" s="305"/>
    </row>
    <row r="36" spans="1:6" ht="15.75" x14ac:dyDescent="0.25">
      <c r="A36" s="331"/>
      <c r="B36" s="306"/>
      <c r="C36" s="304"/>
      <c r="D36" s="304"/>
      <c r="E36" s="305"/>
      <c r="F36" s="305"/>
    </row>
    <row r="37" spans="1:6" ht="15.75" x14ac:dyDescent="0.25">
      <c r="A37" s="331"/>
      <c r="B37" s="306"/>
      <c r="C37" s="304"/>
      <c r="D37" s="304"/>
      <c r="E37" s="305"/>
      <c r="F37" s="305"/>
    </row>
    <row r="38" spans="1:6" ht="15.75" x14ac:dyDescent="0.25">
      <c r="A38" s="331"/>
      <c r="B38" s="306"/>
      <c r="C38" s="304"/>
      <c r="D38" s="304"/>
      <c r="E38" s="305"/>
      <c r="F38" s="305"/>
    </row>
    <row r="39" spans="1:6" ht="15.75" x14ac:dyDescent="0.25">
      <c r="A39" s="331"/>
      <c r="B39" s="306"/>
      <c r="C39" s="304"/>
      <c r="D39" s="304"/>
      <c r="E39" s="305"/>
      <c r="F39" s="305"/>
    </row>
    <row r="40" spans="1:6" ht="15.75" x14ac:dyDescent="0.25">
      <c r="A40" s="331"/>
      <c r="B40" s="306"/>
      <c r="C40" s="304"/>
      <c r="D40" s="304"/>
      <c r="E40" s="305"/>
      <c r="F40" s="305"/>
    </row>
    <row r="41" spans="1:6" ht="15.75" x14ac:dyDescent="0.25">
      <c r="A41" s="331"/>
      <c r="B41" s="306"/>
      <c r="C41" s="304"/>
      <c r="D41" s="304"/>
      <c r="E41" s="305"/>
      <c r="F41" s="305"/>
    </row>
    <row r="42" spans="1:6" ht="15.75" x14ac:dyDescent="0.25">
      <c r="A42" s="331"/>
      <c r="B42" s="306"/>
      <c r="C42" s="304"/>
      <c r="D42" s="304"/>
      <c r="E42" s="305"/>
      <c r="F42" s="305"/>
    </row>
    <row r="43" spans="1:6" ht="15.75" x14ac:dyDescent="0.25">
      <c r="A43" s="331"/>
      <c r="B43" s="306"/>
      <c r="C43" s="304"/>
      <c r="D43" s="304"/>
      <c r="E43" s="305"/>
      <c r="F43" s="305"/>
    </row>
    <row r="44" spans="1:6" ht="15.75" x14ac:dyDescent="0.25">
      <c r="A44" s="302"/>
      <c r="B44" s="306"/>
      <c r="C44" s="304"/>
      <c r="D44" s="304"/>
      <c r="E44" s="305"/>
      <c r="F44" s="305"/>
    </row>
    <row r="45" spans="1:6" ht="15.75" x14ac:dyDescent="0.25">
      <c r="A45" s="287"/>
      <c r="B45" s="299"/>
      <c r="C45" s="289"/>
      <c r="D45" s="289"/>
      <c r="E45" s="307"/>
      <c r="F45" s="301"/>
    </row>
    <row r="46" spans="1:6" ht="15.75" x14ac:dyDescent="0.25">
      <c r="A46" s="302"/>
      <c r="B46" s="308"/>
      <c r="C46" s="304"/>
      <c r="D46" s="304"/>
      <c r="E46" s="305"/>
      <c r="F46" s="304"/>
    </row>
    <row r="47" spans="1:6" ht="15.75" x14ac:dyDescent="0.25">
      <c r="A47" s="302"/>
      <c r="B47" s="308"/>
      <c r="C47" s="304"/>
      <c r="D47" s="304"/>
      <c r="E47" s="305"/>
      <c r="F47" s="304"/>
    </row>
    <row r="48" spans="1:6" ht="15.75" x14ac:dyDescent="0.25">
      <c r="A48" s="298"/>
      <c r="B48" s="309"/>
      <c r="C48" s="304"/>
      <c r="D48" s="304"/>
      <c r="E48" s="305"/>
      <c r="F48" s="304"/>
    </row>
    <row r="49" spans="1:6" ht="15.75" x14ac:dyDescent="0.25">
      <c r="A49" s="302"/>
      <c r="B49" s="308"/>
      <c r="C49" s="304"/>
      <c r="D49" s="304"/>
      <c r="E49" s="305"/>
      <c r="F49" s="304"/>
    </row>
    <row r="50" spans="1:6" ht="15.75" x14ac:dyDescent="0.25">
      <c r="A50" s="287"/>
      <c r="B50" s="292"/>
      <c r="C50" s="289"/>
      <c r="D50" s="289"/>
      <c r="E50" s="307"/>
      <c r="F50" s="307"/>
    </row>
    <row r="51" spans="1:6" ht="15.75" x14ac:dyDescent="0.25">
      <c r="A51" s="302"/>
      <c r="B51" s="308"/>
      <c r="C51" s="304"/>
      <c r="D51" s="304"/>
      <c r="E51" s="305"/>
      <c r="F51" s="305"/>
    </row>
    <row r="52" spans="1:6" ht="15.75" x14ac:dyDescent="0.25">
      <c r="A52" s="332"/>
      <c r="B52" s="308"/>
      <c r="C52" s="304"/>
      <c r="D52" s="304"/>
      <c r="E52" s="305"/>
      <c r="F52" s="305"/>
    </row>
    <row r="53" spans="1:6" ht="15.75" x14ac:dyDescent="0.25">
      <c r="A53" s="332"/>
      <c r="B53" s="308"/>
      <c r="C53" s="304"/>
      <c r="D53" s="304"/>
      <c r="E53" s="305"/>
      <c r="F53" s="305"/>
    </row>
    <row r="54" spans="1:6" ht="15.75" x14ac:dyDescent="0.25">
      <c r="A54" s="332"/>
      <c r="B54" s="308"/>
      <c r="C54" s="304"/>
      <c r="D54" s="304"/>
      <c r="E54" s="305"/>
      <c r="F54" s="305"/>
    </row>
    <row r="55" spans="1:6" ht="15.75" x14ac:dyDescent="0.25">
      <c r="A55" s="331"/>
      <c r="B55" s="308"/>
      <c r="C55" s="304"/>
      <c r="D55" s="304"/>
      <c r="E55" s="305"/>
      <c r="F55" s="305"/>
    </row>
    <row r="56" spans="1:6" ht="15.75" x14ac:dyDescent="0.25">
      <c r="A56" s="331"/>
      <c r="B56" s="308"/>
      <c r="C56" s="304"/>
      <c r="D56" s="304"/>
      <c r="E56" s="305"/>
      <c r="F56" s="305"/>
    </row>
    <row r="57" spans="1:6" ht="15.75" x14ac:dyDescent="0.25">
      <c r="A57" s="333"/>
      <c r="B57" s="308"/>
      <c r="C57" s="304"/>
      <c r="D57" s="304"/>
      <c r="E57" s="305"/>
      <c r="F57" s="305"/>
    </row>
    <row r="58" spans="1:6" ht="15.75" x14ac:dyDescent="0.25">
      <c r="A58" s="331"/>
      <c r="B58" s="308"/>
      <c r="C58" s="304"/>
      <c r="D58" s="304"/>
      <c r="E58" s="305"/>
      <c r="F58" s="305"/>
    </row>
    <row r="59" spans="1:6" ht="15.75" x14ac:dyDescent="0.25">
      <c r="A59" s="331"/>
      <c r="B59" s="308"/>
      <c r="C59" s="304"/>
      <c r="D59" s="304"/>
      <c r="E59" s="305"/>
      <c r="F59" s="305"/>
    </row>
    <row r="60" spans="1:6" ht="15.75" x14ac:dyDescent="0.25">
      <c r="A60" s="331"/>
      <c r="B60" s="308"/>
      <c r="C60" s="304"/>
      <c r="D60" s="304"/>
      <c r="E60" s="305"/>
      <c r="F60" s="305"/>
    </row>
    <row r="61" spans="1:6" ht="15.75" x14ac:dyDescent="0.25">
      <c r="A61" s="331"/>
      <c r="B61" s="308"/>
      <c r="C61" s="304"/>
      <c r="D61" s="304"/>
      <c r="E61" s="305"/>
      <c r="F61" s="305"/>
    </row>
    <row r="62" spans="1:6" ht="15.75" hidden="1" x14ac:dyDescent="0.25">
      <c r="A62" s="331"/>
      <c r="B62" s="308"/>
      <c r="C62" s="304"/>
      <c r="D62" s="304"/>
      <c r="E62" s="305"/>
      <c r="F62" s="305"/>
    </row>
    <row r="63" spans="1:6" ht="15.75" hidden="1" x14ac:dyDescent="0.25">
      <c r="A63" s="331"/>
      <c r="B63" s="311"/>
      <c r="C63" s="312"/>
      <c r="D63" s="312"/>
      <c r="E63" s="305"/>
      <c r="F63" s="305"/>
    </row>
    <row r="64" spans="1:6" ht="15.75" x14ac:dyDescent="0.25">
      <c r="A64" s="331"/>
      <c r="B64" s="311"/>
      <c r="C64" s="312"/>
      <c r="D64" s="312"/>
      <c r="E64" s="305"/>
      <c r="F64" s="305"/>
    </row>
    <row r="65" spans="1:6" ht="15.75" x14ac:dyDescent="0.25">
      <c r="A65" s="334"/>
      <c r="B65" s="308"/>
      <c r="C65" s="304"/>
      <c r="D65" s="304"/>
      <c r="E65" s="307"/>
      <c r="F65" s="289"/>
    </row>
    <row r="66" spans="1:6" ht="15.75" x14ac:dyDescent="0.25">
      <c r="A66" s="331"/>
      <c r="B66" s="308"/>
      <c r="C66" s="304"/>
      <c r="D66" s="304"/>
      <c r="E66" s="305"/>
      <c r="F66" s="305"/>
    </row>
    <row r="67" spans="1:6" ht="15.75" x14ac:dyDescent="0.25">
      <c r="A67" s="331"/>
      <c r="B67" s="308"/>
      <c r="C67" s="304"/>
      <c r="D67" s="304"/>
      <c r="E67" s="305"/>
      <c r="F67" s="304"/>
    </row>
    <row r="68" spans="1:6" ht="15.75" x14ac:dyDescent="0.25">
      <c r="A68" s="331"/>
      <c r="B68" s="308"/>
      <c r="C68" s="304"/>
      <c r="D68" s="304"/>
      <c r="E68" s="305"/>
      <c r="F68" s="305"/>
    </row>
    <row r="69" spans="1:6" ht="15.75" x14ac:dyDescent="0.25">
      <c r="A69" s="331"/>
      <c r="B69" s="313"/>
      <c r="C69" s="304"/>
      <c r="D69" s="304"/>
      <c r="E69" s="305"/>
      <c r="F69" s="305"/>
    </row>
    <row r="70" spans="1:6" ht="15.75" x14ac:dyDescent="0.25">
      <c r="A70" s="331"/>
      <c r="B70" s="308"/>
      <c r="C70" s="304"/>
      <c r="D70" s="304"/>
      <c r="E70" s="305"/>
      <c r="F70" s="305"/>
    </row>
    <row r="71" spans="1:6" ht="15.75" x14ac:dyDescent="0.25">
      <c r="A71" s="331"/>
      <c r="B71" s="308"/>
      <c r="C71" s="304"/>
      <c r="D71" s="304"/>
      <c r="E71" s="305"/>
      <c r="F71" s="305"/>
    </row>
    <row r="72" spans="1:6" ht="15.75" x14ac:dyDescent="0.25">
      <c r="A72" s="331"/>
      <c r="B72" s="308"/>
      <c r="C72" s="304"/>
      <c r="D72" s="304"/>
      <c r="E72" s="305"/>
      <c r="F72" s="305"/>
    </row>
    <row r="73" spans="1:6" ht="15.75" x14ac:dyDescent="0.25">
      <c r="A73" s="333"/>
      <c r="B73" s="314"/>
      <c r="C73" s="315"/>
      <c r="D73" s="315"/>
      <c r="E73" s="316"/>
      <c r="F73" s="316"/>
    </row>
    <row r="74" spans="1:6" ht="15.75" x14ac:dyDescent="0.25">
      <c r="A74" s="333"/>
      <c r="B74" s="314"/>
      <c r="C74" s="315"/>
      <c r="D74" s="315"/>
      <c r="E74" s="316"/>
      <c r="F74" s="316"/>
    </row>
    <row r="75" spans="1:6" ht="15.75" x14ac:dyDescent="0.25">
      <c r="A75" s="331"/>
      <c r="B75" s="308"/>
      <c r="C75" s="304"/>
      <c r="D75" s="304"/>
      <c r="E75" s="305"/>
      <c r="F75" s="305"/>
    </row>
    <row r="76" spans="1:6" ht="15.75" x14ac:dyDescent="0.25">
      <c r="A76" s="331"/>
      <c r="B76" s="308"/>
      <c r="C76" s="304"/>
      <c r="D76" s="304"/>
      <c r="E76" s="305"/>
      <c r="F76" s="305"/>
    </row>
    <row r="77" spans="1:6" ht="15.75" x14ac:dyDescent="0.25">
      <c r="A77" s="331"/>
      <c r="B77" s="308"/>
      <c r="C77" s="304"/>
      <c r="D77" s="304"/>
      <c r="E77" s="305"/>
      <c r="F77" s="304"/>
    </row>
    <row r="78" spans="1:6" ht="15.75" x14ac:dyDescent="0.25">
      <c r="A78" s="335"/>
      <c r="B78" s="311"/>
      <c r="C78" s="312"/>
      <c r="D78" s="318"/>
      <c r="E78" s="319"/>
      <c r="F78" s="319"/>
    </row>
    <row r="79" spans="1:6" ht="15.75" hidden="1" x14ac:dyDescent="0.25">
      <c r="A79" s="335"/>
      <c r="B79" s="311"/>
      <c r="C79" s="304"/>
      <c r="D79" s="304"/>
      <c r="E79" s="305"/>
      <c r="F79" s="304"/>
    </row>
    <row r="80" spans="1:6" ht="15.75" hidden="1" x14ac:dyDescent="0.25">
      <c r="A80" s="331"/>
      <c r="B80" s="308"/>
      <c r="C80" s="304"/>
      <c r="D80" s="304"/>
      <c r="E80" s="305"/>
      <c r="F80" s="305"/>
    </row>
    <row r="81" spans="1:6" ht="15.75" x14ac:dyDescent="0.25">
      <c r="A81" s="331"/>
      <c r="B81" s="308"/>
      <c r="C81" s="304"/>
      <c r="D81" s="304"/>
      <c r="E81" s="305"/>
      <c r="F81" s="305"/>
    </row>
    <row r="82" spans="1:6" ht="15.75" x14ac:dyDescent="0.25">
      <c r="A82" s="333"/>
      <c r="B82" s="314"/>
      <c r="C82" s="315"/>
      <c r="D82" s="315"/>
      <c r="E82" s="316"/>
      <c r="F82" s="316"/>
    </row>
    <row r="83" spans="1:6" ht="15.75" x14ac:dyDescent="0.25">
      <c r="A83" s="310"/>
      <c r="B83" s="314"/>
      <c r="C83" s="315"/>
      <c r="D83" s="315"/>
      <c r="E83" s="316"/>
      <c r="F83" s="316"/>
    </row>
    <row r="84" spans="1:6" ht="15.75" x14ac:dyDescent="0.25">
      <c r="A84" s="298"/>
      <c r="B84" s="299"/>
      <c r="C84" s="300"/>
      <c r="D84" s="300"/>
      <c r="E84" s="301"/>
      <c r="F84" s="301"/>
    </row>
    <row r="85" spans="1:6" ht="15.75" x14ac:dyDescent="0.25">
      <c r="A85" s="298"/>
      <c r="B85" s="299"/>
      <c r="C85" s="300"/>
      <c r="D85" s="300"/>
      <c r="E85" s="301"/>
      <c r="F85" s="301"/>
    </row>
    <row r="86" spans="1:6" ht="15.75" x14ac:dyDescent="0.25">
      <c r="A86" s="298"/>
      <c r="B86" s="299"/>
      <c r="C86" s="300"/>
      <c r="D86" s="300"/>
      <c r="E86" s="301"/>
      <c r="F86" s="301"/>
    </row>
    <row r="87" spans="1:6" ht="15.75" x14ac:dyDescent="0.25">
      <c r="A87" s="287"/>
      <c r="B87" s="292"/>
      <c r="C87" s="289"/>
      <c r="D87" s="289"/>
      <c r="E87" s="307"/>
      <c r="F87" s="307"/>
    </row>
    <row r="88" spans="1:6" ht="15.75" x14ac:dyDescent="0.25">
      <c r="A88" s="287"/>
      <c r="B88" s="292"/>
      <c r="C88" s="289"/>
      <c r="D88" s="289"/>
      <c r="E88" s="307"/>
      <c r="F88" s="307"/>
    </row>
    <row r="89" spans="1:6" ht="15.75" x14ac:dyDescent="0.25">
      <c r="A89" s="302"/>
      <c r="B89" s="308"/>
      <c r="C89" s="304"/>
      <c r="D89" s="304"/>
      <c r="E89" s="305"/>
      <c r="F89" s="305"/>
    </row>
    <row r="90" spans="1:6" ht="15.75" x14ac:dyDescent="0.25">
      <c r="A90" s="302"/>
      <c r="B90" s="308"/>
      <c r="C90" s="304"/>
      <c r="D90" s="304"/>
      <c r="E90" s="305"/>
      <c r="F90" s="305"/>
    </row>
    <row r="91" spans="1:6" ht="15.75" x14ac:dyDescent="0.25">
      <c r="A91" s="331"/>
      <c r="B91" s="308"/>
      <c r="C91" s="304"/>
      <c r="D91" s="304"/>
      <c r="E91" s="305"/>
      <c r="F91" s="305"/>
    </row>
    <row r="92" spans="1:6" ht="15.75" x14ac:dyDescent="0.25">
      <c r="A92" s="331"/>
      <c r="B92" s="308"/>
      <c r="C92" s="304"/>
      <c r="D92" s="304"/>
      <c r="E92" s="305"/>
      <c r="F92" s="305"/>
    </row>
    <row r="93" spans="1:6" ht="15.75" x14ac:dyDescent="0.25">
      <c r="A93" s="331"/>
      <c r="B93" s="308"/>
      <c r="C93" s="304"/>
      <c r="D93" s="304"/>
      <c r="E93" s="305"/>
      <c r="F93" s="305"/>
    </row>
    <row r="94" spans="1:6" ht="15.75" x14ac:dyDescent="0.25">
      <c r="A94" s="331"/>
      <c r="B94" s="308"/>
      <c r="C94" s="304"/>
      <c r="D94" s="304"/>
      <c r="E94" s="305"/>
      <c r="F94" s="305"/>
    </row>
    <row r="95" spans="1:6" ht="15.75" x14ac:dyDescent="0.25">
      <c r="A95" s="331"/>
      <c r="B95" s="308"/>
      <c r="C95" s="304"/>
      <c r="D95" s="304"/>
      <c r="E95" s="305"/>
      <c r="F95" s="305"/>
    </row>
    <row r="96" spans="1:6" ht="15.75" x14ac:dyDescent="0.25">
      <c r="A96" s="331"/>
      <c r="B96" s="308"/>
      <c r="C96" s="304"/>
      <c r="D96" s="304"/>
      <c r="E96" s="305"/>
      <c r="F96" s="305"/>
    </row>
    <row r="97" spans="1:6" ht="15.75" x14ac:dyDescent="0.25">
      <c r="A97" s="331"/>
      <c r="B97" s="308"/>
      <c r="C97" s="304"/>
      <c r="D97" s="304"/>
      <c r="E97" s="305"/>
      <c r="F97" s="305"/>
    </row>
    <row r="98" spans="1:6" ht="15.75" x14ac:dyDescent="0.25">
      <c r="A98" s="331"/>
      <c r="B98" s="308"/>
      <c r="C98" s="304"/>
      <c r="D98" s="304"/>
      <c r="E98" s="305"/>
      <c r="F98" s="304"/>
    </row>
    <row r="99" spans="1:6" ht="15.75" x14ac:dyDescent="0.25">
      <c r="A99" s="331"/>
      <c r="B99" s="308"/>
      <c r="C99" s="304"/>
      <c r="D99" s="304"/>
      <c r="E99" s="305"/>
      <c r="F99" s="305"/>
    </row>
    <row r="100" spans="1:6" ht="15.75" x14ac:dyDescent="0.25">
      <c r="A100" s="302"/>
      <c r="B100" s="308"/>
      <c r="C100" s="304"/>
      <c r="D100" s="304"/>
      <c r="E100" s="305"/>
      <c r="F100" s="304"/>
    </row>
    <row r="101" spans="1:6" ht="15.75" x14ac:dyDescent="0.25">
      <c r="A101" s="302"/>
      <c r="B101" s="292"/>
      <c r="C101" s="304"/>
      <c r="D101" s="304"/>
      <c r="E101" s="305"/>
      <c r="F101" s="305"/>
    </row>
    <row r="102" spans="1:6" ht="15.75" x14ac:dyDescent="0.25">
      <c r="A102" s="302"/>
      <c r="B102" s="308"/>
      <c r="C102" s="304"/>
      <c r="D102" s="304"/>
      <c r="E102" s="305"/>
      <c r="F102" s="305"/>
    </row>
    <row r="103" spans="1:6" ht="15.75" x14ac:dyDescent="0.25">
      <c r="A103" s="302"/>
      <c r="B103" s="308"/>
      <c r="C103" s="304"/>
      <c r="D103" s="304"/>
      <c r="E103" s="305"/>
      <c r="F103" s="305"/>
    </row>
    <row r="104" spans="1:6" ht="15.75" x14ac:dyDescent="0.25">
      <c r="A104" s="287"/>
      <c r="B104" s="292"/>
      <c r="C104" s="289"/>
      <c r="D104" s="289"/>
      <c r="E104" s="301"/>
      <c r="F104" s="307"/>
    </row>
    <row r="105" spans="1:6" ht="15.75" x14ac:dyDescent="0.25">
      <c r="A105" s="287"/>
      <c r="B105" s="292"/>
      <c r="C105" s="289"/>
      <c r="D105" s="289"/>
      <c r="E105" s="301"/>
      <c r="F105" s="307"/>
    </row>
    <row r="106" spans="1:6" ht="15.75" x14ac:dyDescent="0.25">
      <c r="A106" s="287"/>
      <c r="B106" s="292"/>
      <c r="C106" s="289"/>
      <c r="D106" s="289"/>
      <c r="E106" s="301"/>
      <c r="F106" s="307"/>
    </row>
    <row r="107" spans="1:6" ht="15.75" x14ac:dyDescent="0.25">
      <c r="A107" s="287"/>
      <c r="B107" s="292"/>
      <c r="C107" s="289"/>
      <c r="D107" s="289"/>
      <c r="E107" s="307"/>
      <c r="F107" s="307"/>
    </row>
    <row r="108" spans="1:6" ht="15.75" x14ac:dyDescent="0.25">
      <c r="A108" s="302"/>
      <c r="B108" s="308"/>
      <c r="C108" s="304"/>
      <c r="D108" s="304"/>
      <c r="E108" s="305"/>
      <c r="F108" s="305"/>
    </row>
    <row r="109" spans="1:6" ht="15.75" x14ac:dyDescent="0.25">
      <c r="A109" s="302"/>
      <c r="B109" s="308"/>
      <c r="C109" s="304"/>
      <c r="D109" s="304"/>
      <c r="E109" s="305"/>
      <c r="F109" s="305"/>
    </row>
    <row r="110" spans="1:6" ht="15.75" x14ac:dyDescent="0.25">
      <c r="A110" s="302"/>
      <c r="B110" s="308"/>
      <c r="C110" s="304"/>
      <c r="D110" s="304"/>
      <c r="E110" s="305"/>
      <c r="F110" s="305"/>
    </row>
    <row r="111" spans="1:6" ht="15.75" x14ac:dyDescent="0.25">
      <c r="A111" s="302"/>
      <c r="B111" s="308"/>
      <c r="C111" s="304"/>
      <c r="D111" s="304"/>
      <c r="E111" s="305"/>
      <c r="F111" s="305"/>
    </row>
    <row r="112" spans="1:6" ht="15.75" x14ac:dyDescent="0.25">
      <c r="A112" s="298"/>
      <c r="B112" s="320"/>
      <c r="C112" s="300"/>
      <c r="D112" s="300"/>
      <c r="E112" s="301"/>
      <c r="F112" s="301"/>
    </row>
    <row r="113" spans="1:6" ht="15.75" x14ac:dyDescent="0.25">
      <c r="A113" s="298"/>
      <c r="B113" s="320"/>
      <c r="C113" s="300"/>
      <c r="D113" s="300"/>
      <c r="E113" s="301"/>
      <c r="F113" s="301"/>
    </row>
    <row r="114" spans="1:6" ht="15.75" x14ac:dyDescent="0.25">
      <c r="A114" s="298"/>
      <c r="B114" s="320"/>
      <c r="C114" s="300"/>
      <c r="D114" s="300"/>
      <c r="E114" s="301"/>
      <c r="F114" s="301"/>
    </row>
    <row r="115" spans="1:6" ht="15.75" x14ac:dyDescent="0.25">
      <c r="A115" s="287"/>
      <c r="B115" s="292"/>
      <c r="C115" s="289"/>
      <c r="D115" s="289"/>
      <c r="E115" s="307"/>
      <c r="F115" s="307"/>
    </row>
    <row r="116" spans="1:6" ht="15.75" x14ac:dyDescent="0.25">
      <c r="A116" s="287"/>
      <c r="B116" s="292"/>
      <c r="C116" s="289"/>
      <c r="D116" s="289"/>
      <c r="E116" s="307"/>
      <c r="F116" s="307"/>
    </row>
    <row r="117" spans="1:6" ht="15.75" x14ac:dyDescent="0.25">
      <c r="A117" s="302"/>
      <c r="B117" s="308"/>
      <c r="C117" s="304"/>
      <c r="D117" s="304"/>
      <c r="E117" s="305"/>
      <c r="F117" s="305"/>
    </row>
    <row r="118" spans="1:6" ht="15.75" x14ac:dyDescent="0.25">
      <c r="A118" s="302"/>
      <c r="B118" s="308"/>
      <c r="C118" s="304"/>
      <c r="D118" s="304"/>
      <c r="E118" s="305"/>
      <c r="F118" s="305"/>
    </row>
    <row r="119" spans="1:6" ht="15.75" x14ac:dyDescent="0.25">
      <c r="A119" s="302"/>
      <c r="B119" s="308"/>
      <c r="C119" s="304"/>
      <c r="D119" s="304"/>
      <c r="E119" s="305"/>
      <c r="F119" s="305"/>
    </row>
    <row r="120" spans="1:6" ht="15.75" x14ac:dyDescent="0.25">
      <c r="A120" s="302"/>
      <c r="B120" s="308"/>
      <c r="C120" s="304"/>
      <c r="D120" s="304"/>
      <c r="E120" s="305"/>
      <c r="F120" s="305"/>
    </row>
    <row r="121" spans="1:6" ht="15.75" x14ac:dyDescent="0.25">
      <c r="A121" s="302"/>
      <c r="B121" s="308"/>
      <c r="C121" s="304"/>
      <c r="D121" s="304"/>
      <c r="E121" s="305"/>
      <c r="F121" s="305"/>
    </row>
    <row r="122" spans="1:6" ht="15.75" x14ac:dyDescent="0.25">
      <c r="A122" s="302"/>
      <c r="B122" s="308"/>
      <c r="C122" s="304"/>
      <c r="D122" s="304"/>
      <c r="E122" s="305"/>
      <c r="F122" s="304"/>
    </row>
    <row r="123" spans="1:6" ht="15.75" x14ac:dyDescent="0.25">
      <c r="A123" s="298"/>
      <c r="B123" s="320"/>
      <c r="C123" s="300"/>
      <c r="D123" s="300"/>
      <c r="E123" s="301"/>
      <c r="F123" s="301"/>
    </row>
    <row r="124" spans="1:6" ht="15.75" x14ac:dyDescent="0.25">
      <c r="A124" s="298"/>
      <c r="B124" s="320"/>
      <c r="C124" s="300"/>
      <c r="D124" s="300"/>
      <c r="E124" s="301"/>
      <c r="F124" s="301"/>
    </row>
    <row r="125" spans="1:6" ht="15.75" x14ac:dyDescent="0.25">
      <c r="A125" s="298"/>
      <c r="B125" s="320"/>
      <c r="C125" s="300"/>
      <c r="D125" s="300"/>
      <c r="E125" s="301"/>
      <c r="F125" s="301"/>
    </row>
    <row r="126" spans="1:6" ht="15.75" x14ac:dyDescent="0.25">
      <c r="A126" s="298"/>
      <c r="B126" s="320"/>
      <c r="C126" s="300"/>
      <c r="D126" s="300"/>
      <c r="E126" s="301"/>
      <c r="F126" s="301"/>
    </row>
    <row r="127" spans="1:6" ht="15.75" x14ac:dyDescent="0.25">
      <c r="A127" s="298"/>
      <c r="B127" s="320"/>
      <c r="C127" s="300"/>
      <c r="D127" s="300"/>
      <c r="E127" s="301"/>
      <c r="F127" s="301"/>
    </row>
    <row r="128" spans="1:6" ht="15.75" x14ac:dyDescent="0.25">
      <c r="A128" s="287"/>
      <c r="B128" s="292"/>
      <c r="C128" s="289"/>
      <c r="D128" s="289"/>
      <c r="E128" s="307"/>
      <c r="F128" s="307"/>
    </row>
    <row r="129" spans="1:6" ht="15.75" x14ac:dyDescent="0.25">
      <c r="A129" s="287"/>
      <c r="B129" s="292"/>
      <c r="C129" s="289"/>
      <c r="D129" s="289"/>
      <c r="E129" s="305"/>
      <c r="F129" s="307"/>
    </row>
    <row r="130" spans="1:6" ht="15.75" x14ac:dyDescent="0.25">
      <c r="A130" s="331"/>
      <c r="B130" s="308"/>
      <c r="C130" s="304"/>
      <c r="D130" s="304"/>
      <c r="E130" s="305"/>
      <c r="F130" s="305"/>
    </row>
    <row r="131" spans="1:6" ht="15.75" x14ac:dyDescent="0.25">
      <c r="A131" s="302"/>
      <c r="B131" s="308"/>
      <c r="C131" s="304"/>
      <c r="D131" s="304"/>
      <c r="E131" s="305"/>
      <c r="F131" s="305"/>
    </row>
    <row r="132" spans="1:6" ht="15.75" x14ac:dyDescent="0.25">
      <c r="A132" s="302"/>
      <c r="B132" s="308"/>
      <c r="C132" s="304"/>
      <c r="D132" s="304"/>
      <c r="E132" s="305"/>
      <c r="F132" s="305"/>
    </row>
    <row r="133" spans="1:6" ht="15.75" x14ac:dyDescent="0.25">
      <c r="A133" s="302"/>
      <c r="B133" s="308"/>
      <c r="C133" s="304"/>
      <c r="D133" s="304"/>
      <c r="E133" s="305"/>
      <c r="F133" s="305"/>
    </row>
    <row r="134" spans="1:6" ht="15.75" x14ac:dyDescent="0.25">
      <c r="A134" s="317"/>
      <c r="B134" s="311"/>
      <c r="C134" s="312"/>
      <c r="D134" s="318"/>
      <c r="E134" s="319"/>
      <c r="F134" s="319"/>
    </row>
    <row r="135" spans="1:6" ht="15.75" x14ac:dyDescent="0.25">
      <c r="A135" s="317"/>
      <c r="B135" s="311"/>
      <c r="C135" s="304"/>
      <c r="D135" s="304"/>
      <c r="E135" s="319"/>
      <c r="F135" s="319"/>
    </row>
    <row r="136" spans="1:6" ht="15.75" x14ac:dyDescent="0.25">
      <c r="A136" s="317"/>
      <c r="B136" s="311"/>
      <c r="C136" s="312"/>
      <c r="D136" s="318"/>
      <c r="E136" s="319"/>
      <c r="F136" s="319"/>
    </row>
    <row r="137" spans="1:6" ht="15.75" x14ac:dyDescent="0.25">
      <c r="A137" s="317"/>
      <c r="B137" s="311"/>
      <c r="C137" s="312"/>
      <c r="D137" s="318"/>
      <c r="E137" s="319"/>
      <c r="F137" s="319"/>
    </row>
    <row r="138" spans="1:6" ht="15.75" x14ac:dyDescent="0.25">
      <c r="A138" s="317"/>
      <c r="B138" s="311"/>
      <c r="C138" s="312"/>
      <c r="D138" s="318"/>
      <c r="E138" s="319"/>
      <c r="F138" s="319"/>
    </row>
    <row r="139" spans="1:6" ht="15.75" x14ac:dyDescent="0.25">
      <c r="A139" s="317"/>
      <c r="B139" s="311"/>
      <c r="C139" s="312"/>
      <c r="D139" s="318"/>
      <c r="E139" s="319"/>
      <c r="F139" s="319"/>
    </row>
    <row r="140" spans="1:6" ht="15.75" x14ac:dyDescent="0.25">
      <c r="A140" s="317"/>
      <c r="B140" s="311"/>
      <c r="C140" s="312"/>
      <c r="D140" s="318"/>
      <c r="E140" s="319"/>
      <c r="F140" s="319"/>
    </row>
    <row r="141" spans="1:6" ht="15.75" x14ac:dyDescent="0.25">
      <c r="A141" s="317"/>
      <c r="B141" s="311"/>
      <c r="C141" s="312"/>
      <c r="D141" s="318"/>
      <c r="E141" s="319"/>
      <c r="F141" s="319"/>
    </row>
    <row r="142" spans="1:6" ht="15.75" x14ac:dyDescent="0.25">
      <c r="A142" s="317"/>
      <c r="B142" s="311"/>
      <c r="C142" s="312"/>
      <c r="D142" s="318"/>
      <c r="E142" s="319"/>
      <c r="F142" s="319"/>
    </row>
    <row r="143" spans="1:6" ht="15.75" x14ac:dyDescent="0.25">
      <c r="A143" s="317"/>
      <c r="B143" s="311"/>
      <c r="C143" s="312"/>
      <c r="D143" s="318"/>
      <c r="E143" s="319"/>
      <c r="F143" s="319"/>
    </row>
    <row r="144" spans="1:6" ht="15.75" x14ac:dyDescent="0.25">
      <c r="A144" s="317"/>
      <c r="B144" s="311"/>
      <c r="C144" s="304"/>
      <c r="D144" s="304"/>
      <c r="E144" s="319"/>
      <c r="F144" s="319"/>
    </row>
    <row r="145" spans="1:6" ht="15.75" x14ac:dyDescent="0.25">
      <c r="A145" s="317"/>
      <c r="B145" s="311"/>
      <c r="C145" s="304"/>
      <c r="D145" s="304"/>
      <c r="E145" s="319"/>
      <c r="F145" s="319"/>
    </row>
    <row r="146" spans="1:6" ht="15.75" x14ac:dyDescent="0.25">
      <c r="A146" s="317"/>
      <c r="B146" s="311"/>
      <c r="C146" s="312"/>
      <c r="D146" s="318"/>
      <c r="E146" s="319"/>
      <c r="F146" s="319"/>
    </row>
    <row r="147" spans="1:6" ht="15.75" x14ac:dyDescent="0.25">
      <c r="A147" s="317"/>
      <c r="B147" s="311"/>
      <c r="C147" s="312"/>
      <c r="D147" s="318"/>
      <c r="E147" s="319"/>
      <c r="F147" s="319"/>
    </row>
    <row r="148" spans="1:6" ht="15.75" x14ac:dyDescent="0.25">
      <c r="A148" s="317"/>
      <c r="B148" s="311"/>
      <c r="C148" s="312"/>
      <c r="D148" s="318"/>
      <c r="E148" s="319"/>
      <c r="F148" s="319"/>
    </row>
    <row r="149" spans="1:6" ht="15.75" hidden="1" x14ac:dyDescent="0.25">
      <c r="A149" s="317"/>
      <c r="B149" s="311"/>
      <c r="C149" s="312"/>
      <c r="D149" s="318"/>
      <c r="E149" s="319"/>
      <c r="F149" s="319"/>
    </row>
    <row r="150" spans="1:6" ht="15.75" hidden="1" x14ac:dyDescent="0.25">
      <c r="A150" s="317"/>
      <c r="B150" s="311"/>
      <c r="C150" s="312"/>
      <c r="D150" s="318"/>
      <c r="E150" s="319"/>
      <c r="F150" s="319"/>
    </row>
    <row r="151" spans="1:6" ht="15.75" x14ac:dyDescent="0.25">
      <c r="A151" s="317"/>
      <c r="B151" s="311"/>
      <c r="C151" s="312"/>
      <c r="D151" s="318"/>
      <c r="E151" s="319"/>
      <c r="F151" s="319"/>
    </row>
    <row r="152" spans="1:6" ht="15.75" x14ac:dyDescent="0.25">
      <c r="A152" s="317"/>
      <c r="B152" s="311"/>
      <c r="C152" s="312"/>
      <c r="D152" s="318"/>
      <c r="E152" s="319"/>
      <c r="F152" s="319"/>
    </row>
    <row r="153" spans="1:6" ht="15.75" x14ac:dyDescent="0.25">
      <c r="A153" s="317"/>
      <c r="B153" s="311"/>
      <c r="C153" s="312"/>
      <c r="D153" s="318"/>
      <c r="E153" s="319"/>
      <c r="F153" s="319"/>
    </row>
    <row r="154" spans="1:6" ht="15.75" x14ac:dyDescent="0.25">
      <c r="A154" s="287"/>
      <c r="B154" s="292"/>
      <c r="C154" s="289"/>
      <c r="D154" s="289"/>
      <c r="E154" s="301"/>
      <c r="F154" s="301"/>
    </row>
    <row r="155" spans="1:6" ht="15.75" x14ac:dyDescent="0.25">
      <c r="A155" s="287"/>
      <c r="B155" s="292"/>
      <c r="C155" s="289"/>
      <c r="D155" s="289"/>
      <c r="E155" s="301"/>
      <c r="F155" s="301"/>
    </row>
    <row r="156" spans="1:6" ht="15.75" hidden="1" x14ac:dyDescent="0.25">
      <c r="A156" s="287"/>
      <c r="B156" s="292"/>
      <c r="C156" s="289"/>
      <c r="D156" s="289"/>
      <c r="E156" s="301"/>
      <c r="F156" s="301"/>
    </row>
    <row r="157" spans="1:6" ht="15.75" hidden="1" x14ac:dyDescent="0.25">
      <c r="A157" s="287"/>
      <c r="B157" s="292"/>
      <c r="C157" s="289"/>
      <c r="D157" s="289"/>
      <c r="E157" s="301"/>
      <c r="F157" s="301"/>
    </row>
    <row r="158" spans="1:6" ht="15.75" hidden="1" x14ac:dyDescent="0.25">
      <c r="A158" s="287"/>
      <c r="B158" s="292"/>
      <c r="C158" s="289"/>
      <c r="D158" s="289"/>
      <c r="E158" s="301"/>
      <c r="F158" s="301"/>
    </row>
    <row r="159" spans="1:6" ht="15.75" hidden="1" x14ac:dyDescent="0.25">
      <c r="A159" s="287"/>
      <c r="B159" s="292"/>
      <c r="C159" s="289"/>
      <c r="D159" s="289"/>
      <c r="E159" s="301"/>
      <c r="F159" s="301"/>
    </row>
    <row r="160" spans="1:6" ht="15.75" hidden="1" x14ac:dyDescent="0.25">
      <c r="A160" s="287"/>
      <c r="B160" s="292"/>
      <c r="C160" s="289"/>
      <c r="D160" s="289"/>
      <c r="E160" s="301"/>
      <c r="F160" s="301"/>
    </row>
    <row r="161" spans="1:6" ht="15.75" hidden="1" x14ac:dyDescent="0.25">
      <c r="A161" s="287"/>
      <c r="B161" s="292"/>
      <c r="C161" s="289"/>
      <c r="D161" s="289"/>
      <c r="E161" s="301"/>
      <c r="F161" s="301"/>
    </row>
    <row r="162" spans="1:6" ht="15.75" hidden="1" x14ac:dyDescent="0.25">
      <c r="A162" s="287"/>
      <c r="B162" s="292"/>
      <c r="C162" s="289"/>
      <c r="D162" s="289"/>
      <c r="E162" s="301"/>
      <c r="F162" s="301"/>
    </row>
    <row r="163" spans="1:6" ht="15.75" hidden="1" x14ac:dyDescent="0.25">
      <c r="A163" s="287"/>
      <c r="B163" s="292"/>
      <c r="C163" s="289"/>
      <c r="D163" s="289"/>
      <c r="E163" s="301"/>
      <c r="F163" s="301"/>
    </row>
    <row r="164" spans="1:6" ht="15.75" hidden="1" x14ac:dyDescent="0.25">
      <c r="A164" s="287"/>
      <c r="B164" s="292"/>
      <c r="C164" s="289"/>
      <c r="D164" s="289"/>
      <c r="E164" s="301"/>
      <c r="F164" s="301"/>
    </row>
    <row r="165" spans="1:6" ht="15.75" x14ac:dyDescent="0.25">
      <c r="A165" s="287"/>
      <c r="B165" s="292"/>
      <c r="C165" s="289"/>
      <c r="D165" s="289"/>
      <c r="E165" s="301"/>
      <c r="F165" s="301"/>
    </row>
    <row r="166" spans="1:6" ht="15.75" x14ac:dyDescent="0.25">
      <c r="A166" s="287"/>
      <c r="B166" s="292"/>
      <c r="C166" s="304"/>
      <c r="D166" s="304"/>
      <c r="E166" s="305"/>
      <c r="F166" s="305"/>
    </row>
    <row r="167" spans="1:6" ht="15.75" x14ac:dyDescent="0.25">
      <c r="A167" s="302"/>
      <c r="B167" s="308"/>
      <c r="C167" s="304"/>
      <c r="D167" s="304"/>
      <c r="E167" s="305"/>
      <c r="F167" s="305"/>
    </row>
    <row r="168" spans="1:6" ht="15.75" x14ac:dyDescent="0.25">
      <c r="A168" s="287"/>
      <c r="B168" s="292"/>
      <c r="C168" s="304"/>
      <c r="D168" s="304"/>
      <c r="E168" s="321"/>
      <c r="F168" s="321"/>
    </row>
    <row r="169" spans="1:6" ht="15.75" x14ac:dyDescent="0.25">
      <c r="A169" s="287"/>
      <c r="B169" s="292"/>
      <c r="C169" s="304"/>
      <c r="D169" s="304"/>
      <c r="E169" s="321"/>
      <c r="F169" s="321"/>
    </row>
    <row r="170" spans="1:6" ht="15.75" x14ac:dyDescent="0.25">
      <c r="A170" s="302"/>
      <c r="B170" s="308"/>
      <c r="C170" s="304"/>
      <c r="D170" s="304"/>
      <c r="E170" s="305"/>
      <c r="F170" s="305"/>
    </row>
    <row r="171" spans="1:6" ht="15.75" x14ac:dyDescent="0.25">
      <c r="A171" s="331"/>
      <c r="B171" s="308"/>
      <c r="C171" s="304"/>
      <c r="D171" s="304"/>
      <c r="E171" s="305"/>
      <c r="F171" s="305"/>
    </row>
    <row r="172" spans="1:6" ht="15.75" x14ac:dyDescent="0.25">
      <c r="A172" s="331"/>
      <c r="B172" s="308"/>
      <c r="C172" s="304"/>
      <c r="D172" s="304"/>
      <c r="E172" s="305"/>
      <c r="F172" s="305"/>
    </row>
    <row r="173" spans="1:6" ht="15.75" x14ac:dyDescent="0.25">
      <c r="A173" s="331"/>
      <c r="B173" s="308"/>
      <c r="C173" s="304"/>
      <c r="D173" s="304"/>
      <c r="E173" s="305"/>
      <c r="F173" s="304"/>
    </row>
    <row r="174" spans="1:6" ht="15.75" x14ac:dyDescent="0.25">
      <c r="A174" s="331"/>
      <c r="B174" s="308"/>
      <c r="C174" s="304"/>
      <c r="D174" s="304"/>
      <c r="E174" s="305"/>
      <c r="F174" s="305"/>
    </row>
    <row r="175" spans="1:6" ht="15.75" x14ac:dyDescent="0.25">
      <c r="A175" s="331"/>
      <c r="B175" s="308"/>
      <c r="C175" s="304"/>
      <c r="D175" s="304"/>
      <c r="E175" s="305"/>
      <c r="F175" s="305"/>
    </row>
    <row r="176" spans="1:6" ht="15.75" x14ac:dyDescent="0.25">
      <c r="A176" s="331"/>
      <c r="B176" s="308"/>
      <c r="C176" s="304"/>
      <c r="D176" s="304"/>
      <c r="E176" s="305"/>
      <c r="F176" s="304"/>
    </row>
    <row r="177" spans="1:6" ht="15.75" x14ac:dyDescent="0.25">
      <c r="A177" s="331"/>
      <c r="B177" s="308"/>
      <c r="C177" s="304"/>
      <c r="D177" s="304"/>
      <c r="E177" s="305"/>
      <c r="F177" s="305"/>
    </row>
    <row r="178" spans="1:6" ht="15.75" x14ac:dyDescent="0.25">
      <c r="A178" s="331"/>
      <c r="B178" s="308"/>
      <c r="C178" s="304"/>
      <c r="D178" s="304"/>
      <c r="E178" s="305"/>
      <c r="F178" s="304"/>
    </row>
    <row r="179" spans="1:6" ht="15.75" x14ac:dyDescent="0.25">
      <c r="A179" s="331"/>
      <c r="B179" s="308"/>
      <c r="C179" s="304"/>
      <c r="D179" s="304"/>
      <c r="E179" s="305"/>
      <c r="F179" s="305"/>
    </row>
    <row r="180" spans="1:6" ht="15.75" x14ac:dyDescent="0.25">
      <c r="A180" s="331"/>
      <c r="B180" s="308"/>
      <c r="C180" s="304"/>
      <c r="D180" s="304"/>
      <c r="E180" s="305"/>
      <c r="F180" s="304"/>
    </row>
    <row r="181" spans="1:6" ht="15.75" x14ac:dyDescent="0.25">
      <c r="A181" s="331"/>
      <c r="B181" s="308"/>
      <c r="C181" s="304"/>
      <c r="D181" s="304"/>
      <c r="E181" s="305"/>
      <c r="F181" s="305"/>
    </row>
    <row r="182" spans="1:6" ht="15.75" x14ac:dyDescent="0.25">
      <c r="A182" s="331"/>
      <c r="B182" s="308"/>
      <c r="C182" s="304"/>
      <c r="D182" s="304"/>
      <c r="E182" s="305"/>
      <c r="F182" s="305"/>
    </row>
    <row r="183" spans="1:6" ht="15.75" x14ac:dyDescent="0.25">
      <c r="A183" s="331"/>
      <c r="B183" s="308"/>
      <c r="C183" s="304"/>
      <c r="D183" s="304"/>
      <c r="E183" s="305"/>
      <c r="F183" s="305"/>
    </row>
    <row r="184" spans="1:6" ht="15.75" x14ac:dyDescent="0.25">
      <c r="A184" s="331"/>
      <c r="B184" s="308"/>
      <c r="C184" s="304"/>
      <c r="D184" s="304"/>
      <c r="E184" s="305"/>
      <c r="F184" s="304"/>
    </row>
    <row r="185" spans="1:6" ht="15.75" x14ac:dyDescent="0.25">
      <c r="A185" s="331"/>
      <c r="B185" s="308"/>
      <c r="C185" s="304"/>
      <c r="D185" s="304"/>
      <c r="E185" s="305"/>
      <c r="F185" s="305"/>
    </row>
    <row r="186" spans="1:6" ht="15.75" x14ac:dyDescent="0.25">
      <c r="A186" s="331"/>
      <c r="B186" s="308"/>
      <c r="C186" s="304"/>
      <c r="D186" s="304"/>
      <c r="E186" s="305"/>
      <c r="F186" s="304"/>
    </row>
    <row r="187" spans="1:6" ht="15.75" x14ac:dyDescent="0.25">
      <c r="A187" s="331"/>
      <c r="B187" s="308"/>
      <c r="C187" s="304"/>
      <c r="D187" s="304"/>
      <c r="E187" s="305"/>
      <c r="F187" s="305"/>
    </row>
    <row r="188" spans="1:6" ht="15.75" x14ac:dyDescent="0.25">
      <c r="A188" s="331"/>
      <c r="B188" s="308"/>
      <c r="C188" s="304"/>
      <c r="D188" s="304"/>
      <c r="E188" s="305"/>
      <c r="F188" s="305"/>
    </row>
    <row r="189" spans="1:6" ht="15.75" x14ac:dyDescent="0.25">
      <c r="A189" s="331"/>
      <c r="B189" s="308"/>
      <c r="C189" s="304"/>
      <c r="D189" s="304"/>
      <c r="E189" s="305"/>
      <c r="F189" s="305"/>
    </row>
    <row r="190" spans="1:6" ht="15.75" x14ac:dyDescent="0.25">
      <c r="A190" s="302"/>
      <c r="B190" s="308"/>
      <c r="C190" s="304"/>
      <c r="D190" s="304"/>
      <c r="E190" s="305"/>
      <c r="F190" s="304"/>
    </row>
    <row r="191" spans="1:6" ht="15.75" x14ac:dyDescent="0.25">
      <c r="A191" s="298"/>
      <c r="B191" s="299"/>
      <c r="C191" s="300"/>
      <c r="D191" s="300"/>
      <c r="E191" s="301"/>
      <c r="F191" s="301"/>
    </row>
    <row r="192" spans="1:6" ht="15.75" x14ac:dyDescent="0.25">
      <c r="A192" s="298"/>
      <c r="B192" s="299"/>
      <c r="C192" s="300"/>
      <c r="D192" s="300"/>
      <c r="E192" s="301"/>
      <c r="F192" s="301"/>
    </row>
    <row r="193" spans="1:6" ht="15.75" x14ac:dyDescent="0.25">
      <c r="A193" s="287"/>
      <c r="B193" s="322"/>
      <c r="C193" s="289"/>
      <c r="D193" s="289"/>
      <c r="E193" s="307"/>
      <c r="F193" s="307"/>
    </row>
    <row r="194" spans="1:6" ht="15.75" x14ac:dyDescent="0.25">
      <c r="A194" s="298"/>
      <c r="B194" s="299"/>
      <c r="C194" s="289"/>
      <c r="D194" s="289"/>
      <c r="E194" s="307"/>
      <c r="F194" s="307"/>
    </row>
    <row r="195" spans="1:6" ht="15.75" x14ac:dyDescent="0.25">
      <c r="A195" s="302"/>
      <c r="B195" s="308"/>
      <c r="C195" s="304"/>
      <c r="D195" s="304"/>
      <c r="E195" s="301"/>
      <c r="F195" s="316"/>
    </row>
    <row r="196" spans="1:6" ht="15.75" x14ac:dyDescent="0.25">
      <c r="A196" s="302"/>
      <c r="B196" s="308"/>
      <c r="C196" s="304"/>
      <c r="D196" s="304"/>
      <c r="E196" s="301"/>
      <c r="F196" s="316"/>
    </row>
    <row r="197" spans="1:6" ht="15.75" x14ac:dyDescent="0.25">
      <c r="A197" s="302"/>
      <c r="B197" s="308"/>
      <c r="C197" s="304"/>
      <c r="D197" s="304"/>
      <c r="E197" s="301"/>
      <c r="F197" s="316"/>
    </row>
    <row r="198" spans="1:6" ht="15.75" x14ac:dyDescent="0.25">
      <c r="A198" s="302"/>
      <c r="B198" s="308"/>
      <c r="C198" s="304"/>
      <c r="D198" s="304"/>
      <c r="E198" s="301"/>
      <c r="F198" s="316"/>
    </row>
    <row r="199" spans="1:6" ht="15.75" x14ac:dyDescent="0.25">
      <c r="A199" s="302"/>
      <c r="B199" s="308"/>
      <c r="C199" s="304"/>
      <c r="D199" s="304"/>
      <c r="E199" s="301"/>
      <c r="F199" s="316"/>
    </row>
    <row r="200" spans="1:6" ht="15.75" x14ac:dyDescent="0.25">
      <c r="A200" s="302"/>
      <c r="B200" s="308"/>
      <c r="C200" s="304"/>
      <c r="D200" s="304"/>
      <c r="E200" s="301"/>
      <c r="F200" s="316"/>
    </row>
    <row r="201" spans="1:6" ht="15.75" x14ac:dyDescent="0.25">
      <c r="A201" s="302"/>
      <c r="B201" s="308"/>
      <c r="C201" s="304"/>
      <c r="D201" s="304"/>
      <c r="E201" s="305"/>
      <c r="F201" s="316"/>
    </row>
    <row r="202" spans="1:6" ht="15.75" x14ac:dyDescent="0.25">
      <c r="A202" s="287"/>
      <c r="B202" s="292"/>
      <c r="C202" s="289"/>
      <c r="D202" s="289"/>
      <c r="E202" s="327"/>
      <c r="F202" s="326"/>
    </row>
    <row r="203" spans="1:6" ht="15.75" x14ac:dyDescent="0.25">
      <c r="A203" s="287"/>
      <c r="B203" s="292"/>
      <c r="C203" s="289"/>
      <c r="D203" s="289"/>
      <c r="E203" s="327"/>
      <c r="F203" s="326"/>
    </row>
    <row r="204" spans="1:6" ht="15.75" x14ac:dyDescent="0.25">
      <c r="A204" s="302"/>
      <c r="B204" s="292"/>
      <c r="C204" s="304"/>
      <c r="D204" s="304"/>
      <c r="E204" s="305"/>
      <c r="F204" s="304"/>
    </row>
    <row r="205" spans="1:6" ht="15.75" x14ac:dyDescent="0.25">
      <c r="A205" s="302"/>
      <c r="B205" s="308"/>
      <c r="C205" s="304"/>
      <c r="D205" s="304"/>
      <c r="E205" s="305"/>
      <c r="F205" s="304"/>
    </row>
    <row r="206" spans="1:6" ht="15.75" x14ac:dyDescent="0.25">
      <c r="A206" s="287"/>
      <c r="B206" s="299"/>
      <c r="C206" s="304"/>
      <c r="D206" s="304"/>
      <c r="E206" s="301"/>
      <c r="F206" s="307"/>
    </row>
    <row r="207" spans="1:6" ht="15.75" x14ac:dyDescent="0.25">
      <c r="A207" s="287"/>
      <c r="B207" s="299"/>
      <c r="C207" s="304"/>
      <c r="D207" s="304"/>
      <c r="E207" s="301"/>
      <c r="F207" s="307"/>
    </row>
    <row r="208" spans="1:6" ht="15.75" x14ac:dyDescent="0.25">
      <c r="A208" s="302"/>
      <c r="B208" s="292"/>
      <c r="C208" s="289"/>
      <c r="D208" s="328"/>
      <c r="E208" s="301"/>
      <c r="F208" s="307"/>
    </row>
    <row r="209" spans="1:7" ht="15.75" x14ac:dyDescent="0.25">
      <c r="A209" s="302"/>
      <c r="B209" s="308"/>
      <c r="C209" s="304"/>
      <c r="D209" s="323"/>
      <c r="E209" s="301"/>
      <c r="F209" s="305"/>
    </row>
    <row r="210" spans="1:7" ht="15.75" x14ac:dyDescent="0.25">
      <c r="A210" s="302"/>
      <c r="B210" s="324"/>
      <c r="C210" s="325"/>
      <c r="D210" s="325"/>
      <c r="E210" s="301"/>
      <c r="F210" s="326"/>
    </row>
    <row r="211" spans="1:7" ht="15.75" x14ac:dyDescent="0.25">
      <c r="A211" s="302"/>
      <c r="B211" s="308"/>
      <c r="C211" s="304"/>
      <c r="D211" s="304"/>
      <c r="E211" s="305"/>
      <c r="F211" s="304"/>
    </row>
    <row r="212" spans="1:7" ht="15.75" x14ac:dyDescent="0.25">
      <c r="A212" s="302"/>
      <c r="B212" s="308"/>
      <c r="C212" s="304"/>
      <c r="D212" s="323"/>
      <c r="E212" s="305"/>
      <c r="F212" s="305"/>
      <c r="G212" s="329"/>
    </row>
    <row r="213" spans="1:7" ht="15.75" x14ac:dyDescent="0.25">
      <c r="A213" s="302"/>
      <c r="B213" s="308"/>
      <c r="C213" s="289"/>
      <c r="D213" s="323"/>
      <c r="E213" s="305"/>
      <c r="F213" s="305"/>
    </row>
    <row r="214" spans="1:7" ht="15.75" x14ac:dyDescent="0.25">
      <c r="A214" s="302"/>
      <c r="B214" s="292"/>
      <c r="C214" s="289"/>
      <c r="D214" s="289"/>
      <c r="E214" s="307"/>
      <c r="F214" s="307"/>
    </row>
    <row r="215" spans="1:7" ht="15.75" x14ac:dyDescent="0.25">
      <c r="A215" s="302"/>
      <c r="B215" s="308"/>
      <c r="C215" s="304"/>
      <c r="D215" s="304"/>
      <c r="E215" s="305"/>
      <c r="F215" s="304"/>
    </row>
  </sheetData>
  <mergeCells count="2">
    <mergeCell ref="A7:F7"/>
    <mergeCell ref="A9:F9"/>
  </mergeCells>
  <pageMargins left="0.25" right="0.25" top="0.75" bottom="0.75" header="0.3" footer="0.3"/>
  <pageSetup paperSize="9" scale="9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4</vt:i4>
      </vt:variant>
    </vt:vector>
  </HeadingPairs>
  <TitlesOfParts>
    <vt:vector size="9" baseType="lpstr">
      <vt:lpstr>Rekapitulacija</vt:lpstr>
      <vt:lpstr>ureditev območja</vt:lpstr>
      <vt:lpstr>vaga</vt:lpstr>
      <vt:lpstr>tuje storitve</vt:lpstr>
      <vt:lpstr>0</vt:lpstr>
      <vt:lpstr>Rekapitulacija!Področje_tiskanja</vt:lpstr>
      <vt:lpstr>'ureditev območja'!Področje_tiskanja</vt:lpstr>
      <vt:lpstr>vaga!Področje_tiskanja</vt:lpstr>
      <vt:lpstr>'ureditev območja'!Tiskanje_naslovov</vt:lpstr>
    </vt:vector>
  </TitlesOfParts>
  <Company>Tega d.o.o.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Tina</dc:creator>
  <cp:lastModifiedBy>Janko</cp:lastModifiedBy>
  <cp:lastPrinted>2018-07-11T16:46:32Z</cp:lastPrinted>
  <dcterms:created xsi:type="dcterms:W3CDTF">2004-06-02T07:47:26Z</dcterms:created>
  <dcterms:modified xsi:type="dcterms:W3CDTF">2018-07-24T16:48:00Z</dcterms:modified>
</cp:coreProperties>
</file>